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OMP2\Downloads\"/>
    </mc:Choice>
  </mc:AlternateContent>
  <bookViews>
    <workbookView xWindow="0" yWindow="0" windowWidth="24000" windowHeight="9015" tabRatio="568"/>
  </bookViews>
  <sheets>
    <sheet name="Poyasnit" sheetId="1" r:id="rId1"/>
    <sheet name="svodn" sheetId="2" r:id="rId2"/>
    <sheet name="obekt1 " sheetId="50" r:id="rId3"/>
    <sheet name="քանդում" sheetId="93" r:id="rId4"/>
    <sheet name="տանիքի վերանորոգում" sheetId="104" r:id="rId5"/>
    <sheet name="vedomost" sheetId="106" r:id="rId6"/>
    <sheet name="akt" sheetId="105" r:id="rId7"/>
  </sheets>
  <definedNames>
    <definedName name="_xlnm.Print_Area" localSheetId="0">Poyasnit!$A$1:$H$38</definedName>
    <definedName name="_xlnm.Print_Area" localSheetId="1">svodn!$A$1:$H$55</definedName>
    <definedName name="_xlnm.Print_Area" localSheetId="5">vedomost!$A$1:$H$33</definedName>
    <definedName name="_xlnm.Print_Area" localSheetId="4">'տանիքի վերանորոգում'!$A$1:$Q$42</definedName>
  </definedNames>
  <calcPr calcId="152511"/>
</workbook>
</file>

<file path=xl/calcChain.xml><?xml version="1.0" encoding="utf-8"?>
<calcChain xmlns="http://schemas.openxmlformats.org/spreadsheetml/2006/main">
  <c r="H27" i="106" l="1"/>
  <c r="H26" i="106"/>
  <c r="H15" i="106"/>
  <c r="H8" i="93" l="1"/>
  <c r="I8" i="93"/>
  <c r="H9" i="93"/>
  <c r="I9" i="93"/>
  <c r="H10" i="93"/>
  <c r="I10" i="93"/>
  <c r="H11" i="93"/>
  <c r="I11" i="93"/>
  <c r="H12" i="93"/>
  <c r="I12" i="93"/>
  <c r="H13" i="93"/>
  <c r="I13" i="93"/>
  <c r="I7" i="93"/>
  <c r="H7" i="93"/>
  <c r="K9" i="106"/>
  <c r="K10" i="106"/>
  <c r="K11" i="106"/>
  <c r="K12" i="106"/>
  <c r="K13" i="106"/>
  <c r="K14" i="106"/>
  <c r="K15" i="106"/>
  <c r="K16" i="106"/>
  <c r="K17" i="106"/>
  <c r="K18" i="106"/>
  <c r="K19" i="106"/>
  <c r="K20" i="106"/>
  <c r="K21" i="106"/>
  <c r="K22" i="106"/>
  <c r="K23" i="106"/>
  <c r="K24" i="106"/>
  <c r="K25" i="106"/>
  <c r="K8" i="106"/>
  <c r="G25" i="106"/>
  <c r="G24" i="106"/>
  <c r="G23" i="106"/>
  <c r="G22" i="106"/>
  <c r="G21" i="106"/>
  <c r="G20" i="106"/>
  <c r="G19" i="106"/>
  <c r="G18" i="106"/>
  <c r="G14" i="106"/>
  <c r="G12" i="106"/>
  <c r="G11" i="106"/>
  <c r="G10" i="106"/>
  <c r="G9" i="106"/>
  <c r="G8" i="106"/>
  <c r="G15" i="106" l="1"/>
  <c r="G26" i="106"/>
  <c r="G27" i="106" l="1"/>
  <c r="G29" i="106"/>
  <c r="G30" i="106" s="1"/>
  <c r="H29" i="104"/>
  <c r="H24" i="104"/>
  <c r="I24" i="104"/>
  <c r="G31" i="106" l="1"/>
  <c r="G32" i="106" s="1"/>
  <c r="H14" i="104"/>
  <c r="I14" i="104"/>
  <c r="H18" i="104"/>
  <c r="I18" i="104"/>
  <c r="H19" i="104"/>
  <c r="I19" i="104"/>
  <c r="H22" i="104"/>
  <c r="I22" i="104"/>
  <c r="H23" i="104"/>
  <c r="I23" i="104"/>
  <c r="I29" i="104"/>
  <c r="H37" i="104"/>
  <c r="I37" i="104"/>
  <c r="I8" i="104"/>
  <c r="H8" i="104"/>
  <c r="M28" i="104"/>
  <c r="M27" i="104"/>
  <c r="O27" i="104" s="1"/>
  <c r="M26" i="104"/>
  <c r="O26" i="104" s="1"/>
  <c r="M25" i="104"/>
  <c r="O25" i="104" s="1"/>
  <c r="M23" i="104"/>
  <c r="M21" i="104"/>
  <c r="M20" i="104"/>
  <c r="O28" i="104"/>
  <c r="O24" i="104" l="1"/>
  <c r="P24" i="104" s="1"/>
  <c r="Q24" i="104" s="1"/>
  <c r="E12" i="50"/>
  <c r="F12" i="50"/>
  <c r="G12" i="50"/>
  <c r="M16" i="104"/>
  <c r="M15" i="104"/>
  <c r="M17" i="104"/>
  <c r="O36" i="104"/>
  <c r="M36" i="104"/>
  <c r="O35" i="104"/>
  <c r="M35" i="104"/>
  <c r="O34" i="104"/>
  <c r="M34" i="104"/>
  <c r="O33" i="104"/>
  <c r="M33" i="104"/>
  <c r="O32" i="104"/>
  <c r="M32" i="104"/>
  <c r="O31" i="104"/>
  <c r="M31" i="104"/>
  <c r="O30" i="104"/>
  <c r="M30" i="104"/>
  <c r="O23" i="104"/>
  <c r="O22" i="104" s="1"/>
  <c r="O29" i="104" l="1"/>
  <c r="P29" i="104" s="1"/>
  <c r="Q29" i="104" s="1"/>
  <c r="P22" i="104"/>
  <c r="Q22" i="104" s="1"/>
  <c r="O21" i="104"/>
  <c r="O20" i="104"/>
  <c r="O18" i="104"/>
  <c r="M18" i="104"/>
  <c r="P11" i="93"/>
  <c r="Q11" i="93" s="1"/>
  <c r="P9" i="93"/>
  <c r="Q9" i="93" s="1"/>
  <c r="P7" i="93"/>
  <c r="Q7" i="93" s="1"/>
  <c r="O13" i="104"/>
  <c r="M13" i="104"/>
  <c r="O12" i="104"/>
  <c r="M12" i="104"/>
  <c r="O11" i="104"/>
  <c r="M11" i="104"/>
  <c r="O10" i="104"/>
  <c r="M10" i="104"/>
  <c r="O9" i="104"/>
  <c r="M9" i="104"/>
  <c r="P18" i="104" l="1"/>
  <c r="Q18" i="104" s="1"/>
  <c r="O19" i="104"/>
  <c r="P19" i="104" s="1"/>
  <c r="Q19" i="104" s="1"/>
  <c r="O8" i="104"/>
  <c r="P8" i="104" s="1"/>
  <c r="Q8" i="104" s="1"/>
  <c r="P8" i="93"/>
  <c r="Q8" i="93" s="1"/>
  <c r="P10" i="93"/>
  <c r="Q10" i="93" s="1"/>
  <c r="O37" i="104" l="1"/>
  <c r="M37" i="104"/>
  <c r="O17" i="104"/>
  <c r="O16" i="104"/>
  <c r="O15" i="104"/>
  <c r="F11" i="2"/>
  <c r="F12" i="2" s="1"/>
  <c r="Q37" i="104"/>
  <c r="Q14" i="104"/>
  <c r="F23" i="2"/>
  <c r="E23" i="2"/>
  <c r="G12" i="2"/>
  <c r="F15" i="2"/>
  <c r="E15" i="2"/>
  <c r="G15" i="2"/>
  <c r="G23" i="2"/>
  <c r="F29" i="2"/>
  <c r="E29" i="2"/>
  <c r="G29" i="2"/>
  <c r="F34" i="2"/>
  <c r="F40" i="2"/>
  <c r="D44" i="2"/>
  <c r="E44" i="2"/>
  <c r="D15" i="2"/>
  <c r="H15" i="2"/>
  <c r="H20" i="2"/>
  <c r="H21" i="2"/>
  <c r="D23" i="2"/>
  <c r="H28" i="2"/>
  <c r="H19" i="2"/>
  <c r="H27" i="2"/>
  <c r="D29" i="2"/>
  <c r="H29" i="2" l="1"/>
  <c r="F16" i="2"/>
  <c r="F24" i="2" s="1"/>
  <c r="F30" i="2" s="1"/>
  <c r="F35" i="2" s="1"/>
  <c r="F41" i="2" s="1"/>
  <c r="F46" i="2" s="1"/>
  <c r="F47" i="2" s="1"/>
  <c r="F48" i="2" s="1"/>
  <c r="F49" i="2" s="1"/>
  <c r="F50" i="2" s="1"/>
  <c r="H23" i="2"/>
  <c r="G16" i="2"/>
  <c r="G24" i="2" s="1"/>
  <c r="G30" i="2" s="1"/>
  <c r="G33" i="2" s="1"/>
  <c r="G34" i="2" s="1"/>
  <c r="G35" i="2" s="1"/>
  <c r="P13" i="93"/>
  <c r="Q13" i="93" s="1"/>
  <c r="Q38" i="104"/>
  <c r="Q39" i="104" s="1"/>
  <c r="O14" i="104"/>
  <c r="E11" i="2"/>
  <c r="E12" i="2" s="1"/>
  <c r="E16" i="2" s="1"/>
  <c r="E24" i="2" s="1"/>
  <c r="E30" i="2" s="1"/>
  <c r="E33" i="2" s="1"/>
  <c r="E34" i="2" s="1"/>
  <c r="E35" i="2" s="1"/>
  <c r="F43" i="2" l="1"/>
  <c r="Q40" i="104"/>
  <c r="Q14" i="93"/>
  <c r="Q16" i="93" s="1"/>
  <c r="Q17" i="93" s="1"/>
  <c r="E38" i="2"/>
  <c r="E40" i="2" s="1"/>
  <c r="E41" i="2" s="1"/>
  <c r="E46" i="2" s="1"/>
  <c r="E47" i="2" s="1"/>
  <c r="E48" i="2" s="1"/>
  <c r="E49" i="2" s="1"/>
  <c r="E50" i="2" s="1"/>
  <c r="F44" i="2"/>
  <c r="G38" i="2"/>
  <c r="Q18" i="93" l="1"/>
  <c r="Q19" i="93" s="1"/>
  <c r="D10" i="50" s="1"/>
  <c r="H10" i="50" s="1"/>
  <c r="Q41" i="104"/>
  <c r="Q42" i="104" s="1"/>
  <c r="D11" i="50" s="1"/>
  <c r="H11" i="50" s="1"/>
  <c r="D12" i="50" l="1"/>
  <c r="D11" i="2" s="1"/>
  <c r="D12" i="2" s="1"/>
  <c r="D16" i="2" s="1"/>
  <c r="D24" i="2" s="1"/>
  <c r="D30" i="2" s="1"/>
  <c r="D33" i="2" s="1"/>
  <c r="H12" i="50"/>
  <c r="G4" i="50" s="1"/>
  <c r="H11" i="2" l="1"/>
  <c r="H12" i="2" s="1"/>
  <c r="H16" i="2" s="1"/>
  <c r="H24" i="2" s="1"/>
  <c r="H30" i="2" s="1"/>
  <c r="H33" i="2"/>
  <c r="D34" i="2"/>
  <c r="H34" i="2" l="1"/>
  <c r="D51" i="2" s="1"/>
  <c r="D35" i="2"/>
  <c r="G39" i="2" l="1"/>
  <c r="D38" i="2"/>
  <c r="H35" i="2"/>
  <c r="D40" i="2" l="1"/>
  <c r="D41" i="2" s="1"/>
  <c r="H38" i="2"/>
  <c r="H39" i="2"/>
  <c r="G40" i="2"/>
  <c r="G41" i="2" s="1"/>
  <c r="H40" i="2" l="1"/>
  <c r="H41" i="2" s="1"/>
  <c r="J26" i="106" s="1"/>
  <c r="G44" i="2"/>
  <c r="G43" i="2"/>
  <c r="H43" i="2" s="1"/>
  <c r="D46" i="2"/>
  <c r="D47" i="2" s="1"/>
  <c r="I41" i="2" l="1"/>
  <c r="J27" i="106"/>
  <c r="D48" i="2"/>
  <c r="D49" i="2" s="1"/>
  <c r="G45" i="2"/>
  <c r="G46" i="2" s="1"/>
  <c r="G47" i="2" s="1"/>
  <c r="G48" i="2" s="1"/>
  <c r="G49" i="2" s="1"/>
  <c r="G50" i="2" s="1"/>
  <c r="H44" i="2"/>
  <c r="H45" i="2" s="1"/>
  <c r="H46" i="2" s="1"/>
  <c r="H49" i="2" l="1"/>
  <c r="D50" i="2"/>
  <c r="H50" i="2" s="1"/>
  <c r="G4" i="2" s="1"/>
  <c r="H47" i="2"/>
  <c r="H48" i="2" s="1"/>
</calcChain>
</file>

<file path=xl/sharedStrings.xml><?xml version="1.0" encoding="utf-8"?>
<sst xmlns="http://schemas.openxmlformats.org/spreadsheetml/2006/main" count="368" uniqueCount="228">
  <si>
    <t>N/N</t>
  </si>
  <si>
    <t>12--280</t>
  </si>
  <si>
    <t>10--201</t>
  </si>
  <si>
    <t>կգ</t>
  </si>
  <si>
    <t xml:space="preserve">ԱԱՀ 20% </t>
  </si>
  <si>
    <t>մ3</t>
  </si>
  <si>
    <t>մ2</t>
  </si>
  <si>
    <t>Նախ. 1-1</t>
  </si>
  <si>
    <t>Նախ. 1-2</t>
  </si>
  <si>
    <t xml:space="preserve">Ընդամենը </t>
  </si>
  <si>
    <t>Ընդամենը</t>
  </si>
  <si>
    <t>Լոկ.նախ Ա-5</t>
  </si>
  <si>
    <t>Լոկ.նախ Ա-1</t>
  </si>
  <si>
    <t>Լոկ.նախ Ա-2</t>
  </si>
  <si>
    <t>Լոկ.նախ Ա-3</t>
  </si>
  <si>
    <t>Լոկ.նախ Ա-4</t>
  </si>
  <si>
    <t>Լոկ.նախ Բ-1</t>
  </si>
  <si>
    <t>Լոկ.նախ Բ-2</t>
  </si>
  <si>
    <t>Կեռոսինե հպակ</t>
  </si>
  <si>
    <t>Նախահաշիվ 1-1</t>
  </si>
  <si>
    <t>Ընդամենը  ըստ գլ.2</t>
  </si>
  <si>
    <t>Ընդամենը  ըստ գլ.4</t>
  </si>
  <si>
    <t>Ընդամենը  ըստ գլ.2-4</t>
  </si>
  <si>
    <t>Ընդամենը  ըստ գլ.6</t>
  </si>
  <si>
    <t>Ընդամենը  ըստ գլ.2-6</t>
  </si>
  <si>
    <t>Ընդամենը  ըստ գլ.7</t>
  </si>
  <si>
    <t>Ընդամենը  ըստ գլ.2-7</t>
  </si>
  <si>
    <t>Ընդամենը  ըստ գլ.8</t>
  </si>
  <si>
    <t>Ընդամենը  ըստ գլ.2-8</t>
  </si>
  <si>
    <t>Ընդամենը ըստ գլ.9</t>
  </si>
  <si>
    <t>Ընդամենը ըստ գլ.2-9</t>
  </si>
  <si>
    <t>Ընդամենը ըստ գլ.10</t>
  </si>
  <si>
    <t>Ընդամենը ըստ գլ.2-10</t>
  </si>
  <si>
    <t>Ընդամենը  ըստ նախահաշվի</t>
  </si>
  <si>
    <t>տ</t>
  </si>
  <si>
    <t xml:space="preserve">տ </t>
  </si>
  <si>
    <t>Վերադիր ծախսեր</t>
  </si>
  <si>
    <t>Միավոր գներ</t>
  </si>
  <si>
    <t>հազ.դրամ</t>
  </si>
  <si>
    <t>Ընդամենը  հազ.դրամ</t>
  </si>
  <si>
    <t>Հեղեղատար</t>
  </si>
  <si>
    <t>Ընդամենը հազ.դրամ</t>
  </si>
  <si>
    <t>Աշխ.
վարձ</t>
  </si>
  <si>
    <t xml:space="preserve">Աշխ.
վարձ </t>
  </si>
  <si>
    <t xml:space="preserve">Միավոր    արժ.
հազ.դր </t>
  </si>
  <si>
    <t xml:space="preserve">Միավոր </t>
  </si>
  <si>
    <t>Վերադիր ծախսեր 13,3%</t>
  </si>
  <si>
    <t xml:space="preserve">Ցինկապատ թիթեղ  </t>
  </si>
  <si>
    <t>Բացատրագիր</t>
  </si>
  <si>
    <t>Կազմեց</t>
  </si>
  <si>
    <t>Շահույթը</t>
  </si>
  <si>
    <t>Կլիմայական պայմանների ազդեցություն</t>
  </si>
  <si>
    <t>բ.նորմատիվներով չհաշվարկվող (ոչ հիմնական) այլ  նյութեր</t>
  </si>
  <si>
    <t>Այդ թվում վերադարձը</t>
  </si>
  <si>
    <t>Գլուխ 2</t>
  </si>
  <si>
    <t>Գլուխ 4</t>
  </si>
  <si>
    <t>Գլուխ 6</t>
  </si>
  <si>
    <t>Գլուխ 7</t>
  </si>
  <si>
    <t>Բարեկարգում</t>
  </si>
  <si>
    <t>Գլուխ 8</t>
  </si>
  <si>
    <t>Գլուխ 9</t>
  </si>
  <si>
    <t>Ձմեռային  թանկացումներ</t>
  </si>
  <si>
    <t>Ձմեռային  թանկացումներ 1,6*0,5=0,8%</t>
  </si>
  <si>
    <t>Գլուխ 10</t>
  </si>
  <si>
    <t>Տեխնիկական հսկողություն 2%</t>
  </si>
  <si>
    <t>Հեղինակային հսկողություն 0,6%</t>
  </si>
  <si>
    <t>Բաժինների  անվանումը</t>
  </si>
  <si>
    <t xml:space="preserve">Նյութեր </t>
  </si>
  <si>
    <t>Անվանումը</t>
  </si>
  <si>
    <t xml:space="preserve">Նյութի ըդնդհ ծավալը </t>
  </si>
  <si>
    <t>Ընդհանուրը</t>
  </si>
  <si>
    <t>Շահույթ 11%</t>
  </si>
  <si>
    <t xml:space="preserve">Անվանումը </t>
  </si>
  <si>
    <t>ա.նյութերի տեղափոխման (տրանսպորտային) ծախսեր</t>
  </si>
  <si>
    <t xml:space="preserve">Չափի միավոր </t>
  </si>
  <si>
    <t>Քաղ.Նախ.</t>
  </si>
  <si>
    <t xml:space="preserve">Քանակ </t>
  </si>
  <si>
    <t>Ավելացված արժեքի հարկ  /ԱԱՀ/</t>
  </si>
  <si>
    <t>Հավաք նախահաշիվ</t>
  </si>
  <si>
    <t>Նախահաշվային արժեքը</t>
  </si>
  <si>
    <t>Արժեքը  հազ.դրամ</t>
  </si>
  <si>
    <t>Մոնտաժային աշխատանքներ</t>
  </si>
  <si>
    <t>Այլ աշխատանքներ</t>
  </si>
  <si>
    <t>Վերանորոգման աշխատանքներ</t>
  </si>
  <si>
    <t>Արտաքին մալուխային գիծ 0,4կվտ</t>
  </si>
  <si>
    <t>Արտաքին ջրամատակարարում</t>
  </si>
  <si>
    <t>Արտաքին կոյուղի</t>
  </si>
  <si>
    <t>Արտաքին գազամատակարարում</t>
  </si>
  <si>
    <t>Տարածքի էլեկտրալուսավորություն</t>
  </si>
  <si>
    <t>Շին.մոնտաժային աշխատանքների ավարտից հետո գոյացած շին աղբի տեղափոխման աշխատանքային ծախսեր  0,15%</t>
  </si>
  <si>
    <t>Արժեքը</t>
  </si>
  <si>
    <t>Արժեքը   հազ.դրամ</t>
  </si>
  <si>
    <t xml:space="preserve">Շին.աշխա տանքներ
</t>
  </si>
  <si>
    <t>Մոնտաժային աշխատանք
ներ</t>
  </si>
  <si>
    <t>Քանդման աշխատանքներ</t>
  </si>
  <si>
    <t>Վերանորոգման աշխատանքներ /ճարտ մաս/</t>
  </si>
  <si>
    <t>Տանիք</t>
  </si>
  <si>
    <t xml:space="preserve">Միավորի արժեքը 1984թ գներով </t>
  </si>
  <si>
    <t xml:space="preserve">Միավոր արժեքը
հազ.դրամ </t>
  </si>
  <si>
    <t xml:space="preserve">Արժեքը  հազ.դրամ </t>
  </si>
  <si>
    <t>Մեք.
շահագ.</t>
  </si>
  <si>
    <t>Մեք.
շահագ</t>
  </si>
  <si>
    <t xml:space="preserve">Նյութի միավոր արժեքը հազ.դրամ  </t>
  </si>
  <si>
    <t>Միավորի արժեքը 1984թ գներով</t>
  </si>
  <si>
    <t>Միավոր արժեքը
հազ.դրամ</t>
  </si>
  <si>
    <t>Նյութի միավոր արժեքը հազ.դրամ  1,05*1,088*1,02</t>
  </si>
  <si>
    <t>Տանիքի վերանորոգում</t>
  </si>
  <si>
    <t>Ծպեղնաոտքերի հրապաշտպանում</t>
  </si>
  <si>
    <t>Օբյեկտների անվանումը</t>
  </si>
  <si>
    <t>Օբ .նախ 1</t>
  </si>
  <si>
    <t>Օբյեկտային նախահաշիվ N 1</t>
  </si>
  <si>
    <t>Շինարարության հիմնական օբյեկտներ</t>
  </si>
  <si>
    <t>Ամոնիումի ֆոսֆատ</t>
  </si>
  <si>
    <t>Ամոնիումի սուլֆատ</t>
  </si>
  <si>
    <t>Ուղղակի ծախսերի վրա հաշվարկված են՝</t>
  </si>
  <si>
    <t>1.Աշխատավարձի հաշվարկը կատարված է՝</t>
  </si>
  <si>
    <t>2.Մեքենայի շահագործման ծախսերի հաշվարկը կատարված է՝</t>
  </si>
  <si>
    <t>3.Նյութերի արժեքի հաշվարկը կատարված է՝</t>
  </si>
  <si>
    <t>Ժամանակավոր շենքեր և կառույցներ</t>
  </si>
  <si>
    <t>Չնախատեսված աշխատանքներ և ծախսեր</t>
  </si>
  <si>
    <t xml:space="preserve"> 1984թ.նոորմատիվային ծախսի հիման վրա, կիրառելով հետևյալ գործակիցները.</t>
  </si>
  <si>
    <t>գ.նյութերի պահեստավորման և նախապատրաստման ծախսեր</t>
  </si>
  <si>
    <t>Հաշվարկների և նախահաշվի համարը</t>
  </si>
  <si>
    <t>Սարքավորում և գույք</t>
  </si>
  <si>
    <t>Արտաքին ինժեներական գծեր և կառույցներ</t>
  </si>
  <si>
    <t>Ժամանակավոր շենքեր և կառույցներ 1,5*0,5=0,75%</t>
  </si>
  <si>
    <t xml:space="preserve">Չնախատեսված ծախսեր և աշխատանքներ </t>
  </si>
  <si>
    <t>Այդ թվում վերադարձ ժամ. շենքերից և կառույցներից</t>
  </si>
  <si>
    <t>Նախա
հաշվի և հաշվարկի համարը</t>
  </si>
  <si>
    <t>Սարքավո րում և գույք</t>
  </si>
  <si>
    <t>Այլ աշխատանք
ներ և ծախսեր</t>
  </si>
  <si>
    <t>Քանդման և մաքրման աշխատանքներ</t>
  </si>
  <si>
    <t xml:space="preserve">Աշխատանք
ների և ծախսերի շիֆրը </t>
  </si>
  <si>
    <t>Աշխատանքների և ծախսերի անվանումը</t>
  </si>
  <si>
    <t>10--70       ·-0,8</t>
  </si>
  <si>
    <t>î³ÝÇùÇ ÷³Ûï» ¿É»Ù»ÝïÝ»ñÇó Ï³ñÏ³ëÇ ù³Ý¹áõÙ /í»ñ³¹³ñÓ/</t>
  </si>
  <si>
    <t>10-70</t>
  </si>
  <si>
    <t>î³ÝÇùÇ ÷³Ûï» Ï³ñÏ³ëÇ ¿É»Ù»ÝïÝ»ñÇ  ï»Õ³¹ñáõÙ /Íå»ÕÝ³áïù,Ù³ñ¹³Ï,å³ñÏáõÏ,Ï³Ý·Ý³Ï,Ã»ù³Ý,Í³Ûñ³Ïóáñ¹,Éñ³ó.Ó·³Ý,ßåñ»Ý·.ý»ñÙ³,áñÙÝ³÷³Ûï,Éñ³óáõó.Ñ»Ý³ñ³Ý/</t>
  </si>
  <si>
    <r>
      <t>ì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3</t>
    </r>
  </si>
  <si>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3</t>
    </r>
  </si>
  <si>
    <t>0,55մմ ցինկապատ թիթեղից փոքր ծածկույթների իրականացում</t>
  </si>
  <si>
    <t>46--96 ÏÇé³é</t>
  </si>
  <si>
    <t>Մետաղական ÃÇÃ»ÕÇó ï³ÝÇùÇ ծածկի ù³Ý¹áõÙ  /í»ñ³¹³ñÓ/</t>
  </si>
  <si>
    <t>46--98 ÏÇñ³é</t>
  </si>
  <si>
    <t>²ÉÇù³íáñ ա/ց Ãերթերից ï³ÝÇùÇ Í³ÍÏÇ ù³Ý¹áõÙ /í»ñ³¹³ñÓ/</t>
  </si>
  <si>
    <r>
      <rPr>
        <sz val="8"/>
        <rFont val="Arial LatArm"/>
        <family val="2"/>
      </rPr>
      <t>Ù</t>
    </r>
    <r>
      <rPr>
        <vertAlign val="superscript"/>
        <sz val="8"/>
        <rFont val="Arial LatArm"/>
        <family val="2"/>
      </rPr>
      <t>3</t>
    </r>
    <r>
      <rPr>
        <sz val="8"/>
        <rFont val="Arial LatRus"/>
        <family val="2"/>
      </rPr>
      <t/>
    </r>
  </si>
  <si>
    <t xml:space="preserve">ì»ñÝ³Í³ÍÏÇ íñ³ Ë³ñ³Ù» ç»ñÙ³Ù»ÏáõëÇã ß»ñïÇ ù³Ý¹áõÙ </t>
  </si>
  <si>
    <t>Շինարարական աղբի բարձում ձեռքով ավտոինքնաթափերի վրա  և տեղափոխում մինչև 10կմ</t>
  </si>
  <si>
    <t>Մետաղական ÃÇÃ»ÕÇó ï³ÝÇùÇ çñ³Ñ»é³óÙ³Ý ³éáõÝ»ñ ù³Ý¹áõÙ  /í»ñ³¹³ñÓ/</t>
  </si>
  <si>
    <t>12-299         12--300</t>
  </si>
  <si>
    <t>ò»Ù»Ýï-³í³½» Ñ³ñÃ»óÝáÕ  ß»ñïÇ Çñ³Ï³Ý³óáõÙ 30ÙÙ Ñ³ëï</t>
  </si>
  <si>
    <r>
      <t xml:space="preserve">100    </t>
    </r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2</t>
    </r>
  </si>
  <si>
    <t>12-289</t>
  </si>
  <si>
    <t>¶áÉáß³Ù»Ïáõë³óÙ³Ý Çñ³Ï³Ý³óáõÙ Ç½á·³Ùáí µÇïáõÙÇ ùëáõÏÇ íñ³, 1  ß»ñï</t>
  </si>
  <si>
    <t>12--288-1</t>
  </si>
  <si>
    <t>Ì³ÍÏÇ ç»ñÙ³Ù»Ïáõë³óáõÙ  Ë³ñ³Ùáí 20ëÙ Ñ³ëïáõÃ.</t>
  </si>
  <si>
    <r>
      <t>Ù</t>
    </r>
    <r>
      <rPr>
        <vertAlign val="superscript"/>
        <sz val="8"/>
        <rFont val="Arial Armenian"/>
        <family val="2"/>
      </rPr>
      <t>3</t>
    </r>
  </si>
  <si>
    <t>Ê³ñ³Ù</t>
  </si>
  <si>
    <r>
      <t xml:space="preserve">  </t>
    </r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</si>
  <si>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>12--404</t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</si>
  <si>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</si>
  <si>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  </t>
    </r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2</t>
    </r>
  </si>
  <si>
    <t xml:space="preserve">Î³í³ñ³Ù³ÍÇ ÷³Ûï </t>
  </si>
  <si>
    <t>î³Ëï³Ï</t>
  </si>
  <si>
    <t xml:space="preserve">Ø»Ë  ï³ÝÇù³ÛÇÝ </t>
  </si>
  <si>
    <t xml:space="preserve">Ï· </t>
  </si>
  <si>
    <t xml:space="preserve">äïáõï³Ï </t>
  </si>
  <si>
    <t>Îéí³Íù</t>
  </si>
  <si>
    <t xml:space="preserve">óÇÝÏ³å³ï ÃÇÃ»Õ </t>
  </si>
  <si>
    <t xml:space="preserve">´ÇïáõÙ³ÛÇÝ Ù³ÍáõÏ </t>
  </si>
  <si>
    <t xml:space="preserve">Ç½á·³Ù </t>
  </si>
  <si>
    <t xml:space="preserve">²ÉÇù³íáñ óÇÝÏ³å³ï ÃÇÃ»Õ </t>
  </si>
  <si>
    <t xml:space="preserve">Ìå»ÕÝ³áïù </t>
  </si>
  <si>
    <t xml:space="preserve">Ð³Ï³ë»åïÇÏ Ù³ÍáõÏ </t>
  </si>
  <si>
    <t>Ï·</t>
  </si>
  <si>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2</t>
    </r>
  </si>
  <si>
    <t xml:space="preserve">Նախահաշիվը կազմված է ՀՀ  օրենսդրությամբ սահմանված կարգի համապատասխան։ Ինֆորմացիոն տեղեկագիր  07. 2025թ. </t>
  </si>
  <si>
    <t>1984թ նորմատիվային աշխատատարության վրա ընդունելով շինարարությունում զբաղված  բանվորների միջին (ամսական ) աշխատավարձը- (դրամ)</t>
  </si>
  <si>
    <t>1984թ. նորմատիվային ծախսերի հիման վրա կիրառելով համապատասխան  հաշվարկվող ինդեքսը</t>
  </si>
  <si>
    <t>12--288       ·-0,8</t>
  </si>
  <si>
    <t>²ÉÇù³íáñ óÇÝÏ³å³ï ÃÇÃ»Õ 0,55ÙÙ Ï³í³ñ³Ù³ÍÇ Ñ»ï ÙÇ³ëÇÝ                   ԿՊ 25-55</t>
  </si>
  <si>
    <t xml:space="preserve">E12-278 </t>
  </si>
  <si>
    <t>գ.մ.</t>
  </si>
  <si>
    <t xml:space="preserve">մեխ  շին.    </t>
  </si>
  <si>
    <t>հեղույս</t>
  </si>
  <si>
    <t>կռվածք</t>
  </si>
  <si>
    <t>0,55մմ հաստ.  ցինկապատ թիթեղից պատի  ջրհորդանի իրականացում, տախտակների հետ միասին</t>
  </si>
  <si>
    <t xml:space="preserve">ցինկ.թիթեղ </t>
  </si>
  <si>
    <t xml:space="preserve">ï </t>
  </si>
  <si>
    <t>26--228  301-10</t>
  </si>
  <si>
    <t>îá</t>
  </si>
  <si>
    <t xml:space="preserve">Ø»ï³Õ³É³ñ  </t>
  </si>
  <si>
    <t xml:space="preserve">Ø»Ë </t>
  </si>
  <si>
    <t xml:space="preserve">ò»Ù»ÝïÇó ß³Õ³Ë         </t>
  </si>
  <si>
    <t xml:space="preserve">Թերությունների ակտ </t>
  </si>
  <si>
    <t>N</t>
  </si>
  <si>
    <t>Աշխատանքների անվանումը</t>
  </si>
  <si>
    <t>Չափման միավոր</t>
  </si>
  <si>
    <t>Չնախատեսված ծախսեր 1,5%</t>
  </si>
  <si>
    <t>ԱԱՀ 20%</t>
  </si>
  <si>
    <t>Ծավալաթերթ հաշվարկ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</si>
  <si>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</si>
  <si>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î³ÝÇùÇ ÷³Ûï» Ï³ñÏ³ëÇ ¿É»Ù»ÝïÝ»ñÇ  ï»Õ³¹ñáõÙ </t>
  </si>
  <si>
    <r>
      <t xml:space="preserve">  </t>
    </r>
    <r>
      <rPr>
        <sz val="9"/>
        <rFont val="Arial Armenian"/>
        <family val="2"/>
      </rPr>
      <t>Ù</t>
    </r>
    <r>
      <rPr>
        <vertAlign val="superscript"/>
        <sz val="9"/>
        <rFont val="Arial Armenian"/>
        <family val="2"/>
      </rPr>
      <t>2</t>
    </r>
  </si>
  <si>
    <t>Պատասխանատու ստորաբաժանման ղեկավար ՝                   ,,,,,,,,,,,,,,,,,,,,,,,,</t>
  </si>
  <si>
    <t xml:space="preserve">    Մանկիկ մանկապարտեզի տնօրեն</t>
  </si>
  <si>
    <t>Տնտեսվար</t>
  </si>
  <si>
    <t>Մենք ՝ հանձնաժողովի անդամներս , նախահաշիվ կազմելու համար կազմեցինք ներքոհիշյալ աշխատանքների   ծավալա-թերթը , որի համար ստորագրում ենք</t>
  </si>
  <si>
    <t>²ÉÇù³íáñ óÇÝÏ³å³ï ÃÇÃ»Õ 0,55ÙÙ Ï³í³ñ³Ù³ÍÇ Ñ»ï ÙÇ³ëÇÝ  ԿՊ 25-55</t>
  </si>
  <si>
    <t>Քանակ</t>
  </si>
  <si>
    <t>Առավելագույն կշիռ %</t>
  </si>
  <si>
    <r>
      <t>100Ù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
</t>
    </r>
  </si>
  <si>
    <r>
      <rPr>
        <sz val="9"/>
        <rFont val="Arial LatArm"/>
        <family val="2"/>
      </rPr>
      <t>Ù</t>
    </r>
    <r>
      <rPr>
        <vertAlign val="superscript"/>
        <sz val="9"/>
        <rFont val="Arial LatArm"/>
        <family val="2"/>
      </rPr>
      <t>3</t>
    </r>
    <r>
      <rPr>
        <sz val="8"/>
        <rFont val="Arial LatRus"/>
        <family val="2"/>
      </rPr>
      <t/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</si>
  <si>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</si>
  <si>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</si>
  <si>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t>²ÉÇù³íáñ óÇÝÏ³å³ï ÃÇÃ»Õ 0,55ÙÙ Ï³í³ñ³Ù³ÍÇ Ñ»ï ÙÇ³ëÇÝ        ԿՊ 25-55</t>
  </si>
  <si>
    <t>&lt;&lt; Գյումրու Մանկիկ-մսուր մանկապարտեզ&gt;&gt; ՀՈԱԿ-ի տանիքի վերանորոգում</t>
  </si>
  <si>
    <t>î³ÝÇùÇ ÷³Ûï» Ï³ñÏ³ëÇ ¿É»Ù»ÝïÝ»ñÇ  ï»Õ³¹ñáõÙ /Íå»ÕÝ³áïù,Ù³ñ¹³Ï,å³ñÏáõÏ, Ï³Ý·Ý³Ï,Ã»ù³Ý,Í³Ûñ³Ïóáñ¹,Éñ³ó.Ó·³Ý,ßåñ»Ý·.ý»ñÙ³,áñÙÝ³÷³Ûï,Éñ³óáõó.Ñ»Ý³ñ³Ý/</t>
  </si>
  <si>
    <t>Նախահաշիվ 1-2</t>
  </si>
  <si>
    <t>¶áÉáß³Ù»Ïáõë³óÙ³Ý Çñ³-Ï³Ý³óáõÙ Ç½á·³Ùáí µÇïáõ-ÙÇ ùëáõÏÇ íñ³, 1  ß»ñï</t>
  </si>
  <si>
    <t xml:space="preserve">Նյութի ընդհ ծավալը </t>
  </si>
  <si>
    <t>Մետաղական ÃÇÃ»ÕÇó ï³-ÝÇùÇ çñ³Ñ»é³óÙ³Ý ³éáõÝ»-ñի ù³Ý¹áõÙ  /í»ñ³¹³ñÓ/</t>
  </si>
  <si>
    <t>Վ. Գևորգյան</t>
  </si>
  <si>
    <t>Վ.Ս.Գևորգյան</t>
  </si>
  <si>
    <t>Տնօրեն</t>
  </si>
  <si>
    <t>Ա.Ա.Հովհաննիսյան</t>
  </si>
  <si>
    <t>Շինարարական աշխատանքներ</t>
  </si>
  <si>
    <t xml:space="preserve">Կազմեց              Վ.ս.Գևորգյան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</si>
</sst>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5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LatRus"/>
      <family val="2"/>
    </font>
    <font>
      <b/>
      <i/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9"/>
      <color indexed="10"/>
      <name val="Arial Armenian"/>
      <family val="2"/>
    </font>
    <font>
      <b/>
      <sz val="10"/>
      <name val="Arial Armenian"/>
      <family val="2"/>
    </font>
    <font>
      <sz val="8"/>
      <name val="Arial LatArm"/>
      <family val="2"/>
    </font>
    <font>
      <b/>
      <sz val="8"/>
      <name val="Arial LatRus"/>
      <family val="2"/>
    </font>
    <font>
      <b/>
      <sz val="10"/>
      <name val="Arial Armenian"/>
      <family val="2"/>
      <charset val="204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9"/>
      <name val="Arial LatRus"/>
      <family val="2"/>
    </font>
    <font>
      <sz val="9"/>
      <color rgb="FFFF0000"/>
      <name val="Arial Armenian"/>
      <family val="2"/>
    </font>
    <font>
      <vertAlign val="superscript"/>
      <sz val="8"/>
      <name val="Arial LatArm"/>
      <family val="2"/>
    </font>
    <font>
      <vertAlign val="superscript"/>
      <sz val="9"/>
      <name val="Arial Armenian"/>
      <family val="2"/>
    </font>
    <font>
      <vertAlign val="superscript"/>
      <sz val="8"/>
      <name val="Arial Armenian"/>
      <family val="2"/>
    </font>
    <font>
      <sz val="8"/>
      <color rgb="FF0070C0"/>
      <name val="Arial LatArm"/>
      <family val="2"/>
    </font>
    <font>
      <b/>
      <sz val="12"/>
      <name val="Arial Armenian"/>
      <family val="2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i/>
      <sz val="9"/>
      <name val="Arial Armenian"/>
      <family val="2"/>
      <charset val="204"/>
    </font>
    <font>
      <b/>
      <i/>
      <sz val="10"/>
      <name val="Arial Armenian"/>
      <family val="2"/>
      <charset val="204"/>
    </font>
    <font>
      <b/>
      <i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2">
    <xf numFmtId="0" fontId="0" fillId="0" borderId="0" xfId="0"/>
    <xf numFmtId="0" fontId="4" fillId="0" borderId="0" xfId="0" applyNumberFormat="1" applyFont="1" applyFill="1" applyBorder="1" applyAlignment="1">
      <alignment wrapText="1"/>
    </xf>
    <xf numFmtId="2" fontId="4" fillId="0" borderId="0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wrapText="1"/>
    </xf>
    <xf numFmtId="1" fontId="4" fillId="0" borderId="7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8" fillId="0" borderId="0" xfId="0" applyFont="1"/>
    <xf numFmtId="0" fontId="9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/>
    <xf numFmtId="9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4" fillId="0" borderId="0" xfId="0" applyFont="1" applyAlignment="1">
      <alignment horizontal="center"/>
    </xf>
    <xf numFmtId="0" fontId="7" fillId="0" borderId="0" xfId="0" applyFont="1"/>
    <xf numFmtId="10" fontId="7" fillId="0" borderId="0" xfId="0" applyNumberFormat="1" applyFont="1" applyAlignment="1"/>
    <xf numFmtId="10" fontId="7" fillId="0" borderId="0" xfId="0" applyNumberFormat="1" applyFont="1" applyFill="1" applyAlignment="1"/>
    <xf numFmtId="0" fontId="7" fillId="0" borderId="0" xfId="0" applyFont="1" applyAlignment="1">
      <alignment horizontal="right"/>
    </xf>
    <xf numFmtId="2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wrapText="1"/>
    </xf>
    <xf numFmtId="1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wrapText="1"/>
    </xf>
    <xf numFmtId="1" fontId="8" fillId="0" borderId="0" xfId="0" applyNumberFormat="1" applyFont="1" applyFill="1" applyBorder="1" applyAlignment="1"/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Border="1"/>
    <xf numFmtId="2" fontId="5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textRotation="90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left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2" fontId="8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0" borderId="1" xfId="0" applyNumberFormat="1" applyFont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/>
    </xf>
    <xf numFmtId="166" fontId="22" fillId="2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/>
    </xf>
    <xf numFmtId="0" fontId="2" fillId="0" borderId="0" xfId="0" applyFont="1" applyFill="1"/>
    <xf numFmtId="166" fontId="12" fillId="2" borderId="3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66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5" fillId="0" borderId="0" xfId="2" applyFont="1" applyAlignment="1">
      <alignment horizontal="center" vertical="center"/>
    </xf>
    <xf numFmtId="0" fontId="26" fillId="0" borderId="0" xfId="0" applyFont="1"/>
    <xf numFmtId="0" fontId="27" fillId="0" borderId="1" xfId="2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7" fillId="0" borderId="1" xfId="2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9" fillId="0" borderId="8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wrapText="1"/>
    </xf>
    <xf numFmtId="0" fontId="27" fillId="0" borderId="5" xfId="2" applyNumberFormat="1" applyFont="1" applyBorder="1" applyAlignment="1">
      <alignment horizontal="center" vertical="center"/>
    </xf>
    <xf numFmtId="2" fontId="28" fillId="0" borderId="1" xfId="2" applyNumberFormat="1" applyFont="1" applyBorder="1" applyAlignment="1">
      <alignment horizontal="center" vertical="center"/>
    </xf>
    <xf numFmtId="2" fontId="28" fillId="0" borderId="5" xfId="2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5" xfId="2" applyNumberFormat="1" applyFont="1" applyBorder="1" applyAlignment="1">
      <alignment horizontal="center" vertical="center"/>
    </xf>
    <xf numFmtId="0" fontId="29" fillId="0" borderId="5" xfId="2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2" fontId="12" fillId="2" borderId="3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8" fillId="0" borderId="6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textRotation="90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4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textRotation="90" wrapText="1"/>
    </xf>
    <xf numFmtId="2" fontId="4" fillId="0" borderId="9" xfId="0" applyNumberFormat="1" applyFont="1" applyFill="1" applyBorder="1" applyAlignment="1">
      <alignment horizontal="center" vertical="center" textRotation="90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2" fontId="30" fillId="2" borderId="3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vertical="center" wrapText="1"/>
    </xf>
    <xf numFmtId="0" fontId="33" fillId="2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2" fontId="33" fillId="2" borderId="9" xfId="0" applyNumberFormat="1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left" vertical="center" wrapText="1"/>
    </xf>
    <xf numFmtId="2" fontId="33" fillId="2" borderId="1" xfId="0" applyNumberFormat="1" applyFont="1" applyFill="1" applyBorder="1" applyAlignment="1">
      <alignment horizontal="center" vertical="center"/>
    </xf>
    <xf numFmtId="2" fontId="33" fillId="2" borderId="9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11" fillId="0" borderId="5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textRotation="90" wrapText="1"/>
    </xf>
    <xf numFmtId="2" fontId="33" fillId="2" borderId="3" xfId="0" applyNumberFormat="1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0" fontId="33" fillId="0" borderId="0" xfId="0" applyFont="1"/>
    <xf numFmtId="2" fontId="33" fillId="0" borderId="0" xfId="0" applyNumberFormat="1" applyFont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Normal 3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I36"/>
  <sheetViews>
    <sheetView tabSelected="1" view="pageBreakPreview" zoomScaleNormal="75" zoomScaleSheetLayoutView="100" workbookViewId="0">
      <selection activeCell="H38" sqref="A1:H38"/>
    </sheetView>
  </sheetViews>
  <sheetFormatPr defaultColWidth="9.140625" defaultRowHeight="12.75" x14ac:dyDescent="0.2"/>
  <cols>
    <col min="1" max="1" width="10" style="70" customWidth="1"/>
    <col min="2" max="2" width="9.140625" style="70"/>
    <col min="3" max="4" width="6.7109375" style="70" customWidth="1"/>
    <col min="5" max="5" width="10.42578125" style="70" customWidth="1"/>
    <col min="6" max="7" width="9.140625" style="70"/>
    <col min="8" max="8" width="10.85546875" style="70" customWidth="1"/>
    <col min="9" max="16384" width="9.140625" style="70"/>
  </cols>
  <sheetData>
    <row r="1" spans="1:8" ht="27" customHeight="1" x14ac:dyDescent="0.2">
      <c r="A1" s="194" t="s">
        <v>216</v>
      </c>
      <c r="B1" s="194"/>
      <c r="C1" s="194"/>
      <c r="D1" s="194"/>
      <c r="E1" s="194"/>
      <c r="F1" s="194"/>
      <c r="G1" s="194"/>
      <c r="H1" s="194"/>
    </row>
    <row r="2" spans="1:8" ht="18" customHeight="1" x14ac:dyDescent="0.2">
      <c r="A2" s="197" t="s">
        <v>48</v>
      </c>
      <c r="B2" s="197"/>
      <c r="C2" s="197"/>
      <c r="D2" s="197"/>
      <c r="E2" s="197"/>
      <c r="F2" s="197"/>
      <c r="G2" s="197"/>
      <c r="H2" s="197"/>
    </row>
    <row r="3" spans="1:8" x14ac:dyDescent="0.2">
      <c r="A3" s="71"/>
      <c r="B3" s="71"/>
      <c r="C3" s="71"/>
      <c r="D3" s="71"/>
      <c r="E3" s="71"/>
      <c r="F3" s="71"/>
      <c r="G3" s="71"/>
      <c r="H3" s="71"/>
    </row>
    <row r="4" spans="1:8" ht="27.75" customHeight="1" x14ac:dyDescent="0.2">
      <c r="A4" s="198" t="s">
        <v>176</v>
      </c>
      <c r="B4" s="198"/>
      <c r="C4" s="198"/>
      <c r="D4" s="198"/>
      <c r="E4" s="198"/>
      <c r="F4" s="198"/>
      <c r="G4" s="198"/>
      <c r="H4" s="198"/>
    </row>
    <row r="5" spans="1:8" x14ac:dyDescent="0.2">
      <c r="A5" s="72"/>
      <c r="B5" s="72"/>
      <c r="C5" s="72"/>
      <c r="D5" s="72"/>
      <c r="E5" s="72"/>
      <c r="F5" s="72"/>
      <c r="G5" s="72"/>
      <c r="H5" s="72"/>
    </row>
    <row r="6" spans="1:8" x14ac:dyDescent="0.2">
      <c r="A6" s="72" t="s">
        <v>114</v>
      </c>
      <c r="B6" s="72"/>
      <c r="C6" s="72"/>
      <c r="D6" s="72"/>
      <c r="E6" s="72"/>
      <c r="F6" s="72"/>
      <c r="G6" s="72"/>
      <c r="H6" s="72"/>
    </row>
    <row r="7" spans="1:8" x14ac:dyDescent="0.2">
      <c r="A7" s="72"/>
      <c r="B7" s="72"/>
      <c r="C7" s="72"/>
      <c r="D7" s="72"/>
      <c r="E7" s="72"/>
      <c r="F7" s="72"/>
      <c r="G7" s="72"/>
      <c r="H7" s="72"/>
    </row>
    <row r="8" spans="1:8" x14ac:dyDescent="0.2">
      <c r="A8" s="72" t="s">
        <v>36</v>
      </c>
      <c r="B8" s="72"/>
      <c r="C8" s="72"/>
      <c r="D8" s="72"/>
      <c r="E8" s="72"/>
      <c r="F8" s="72"/>
      <c r="G8" s="72"/>
      <c r="H8" s="73">
        <v>0.13300000000000001</v>
      </c>
    </row>
    <row r="9" spans="1:8" x14ac:dyDescent="0.2">
      <c r="A9" s="72" t="s">
        <v>50</v>
      </c>
      <c r="B9" s="72"/>
      <c r="C9" s="72"/>
      <c r="D9" s="72"/>
      <c r="E9" s="72"/>
      <c r="F9" s="72"/>
      <c r="G9" s="72"/>
      <c r="H9" s="73">
        <v>0.11</v>
      </c>
    </row>
    <row r="10" spans="1:8" x14ac:dyDescent="0.2">
      <c r="A10" s="72" t="s">
        <v>118</v>
      </c>
      <c r="B10" s="72"/>
      <c r="C10" s="72"/>
      <c r="D10" s="72"/>
      <c r="E10" s="72"/>
      <c r="F10" s="72"/>
      <c r="G10" s="72"/>
      <c r="H10" s="74">
        <v>7.4999999999999997E-3</v>
      </c>
    </row>
    <row r="11" spans="1:8" x14ac:dyDescent="0.2">
      <c r="A11" s="72" t="s">
        <v>51</v>
      </c>
      <c r="B11" s="72"/>
      <c r="C11" s="72"/>
      <c r="D11" s="72"/>
      <c r="E11" s="72"/>
      <c r="F11" s="72"/>
      <c r="G11" s="72"/>
      <c r="H11" s="74">
        <v>8.0000000000000002E-3</v>
      </c>
    </row>
    <row r="12" spans="1:8" x14ac:dyDescent="0.2">
      <c r="A12" s="72" t="s">
        <v>119</v>
      </c>
      <c r="B12" s="72"/>
      <c r="C12" s="72"/>
      <c r="D12" s="72"/>
      <c r="E12" s="72"/>
      <c r="F12" s="72"/>
      <c r="G12" s="72"/>
      <c r="H12" s="73">
        <v>0.03</v>
      </c>
    </row>
    <row r="13" spans="1:8" x14ac:dyDescent="0.2">
      <c r="A13" s="72" t="s">
        <v>77</v>
      </c>
      <c r="B13" s="72"/>
      <c r="C13" s="72"/>
      <c r="D13" s="72"/>
      <c r="E13" s="72"/>
      <c r="F13" s="72"/>
      <c r="G13" s="72"/>
      <c r="H13" s="73">
        <v>0.2</v>
      </c>
    </row>
    <row r="14" spans="1:8" x14ac:dyDescent="0.2">
      <c r="A14" s="72"/>
      <c r="B14" s="72"/>
      <c r="C14" s="72"/>
      <c r="D14" s="72"/>
      <c r="E14" s="72"/>
      <c r="F14" s="72"/>
      <c r="G14" s="72"/>
      <c r="H14" s="72"/>
    </row>
    <row r="15" spans="1:8" x14ac:dyDescent="0.2">
      <c r="A15" s="196" t="s">
        <v>37</v>
      </c>
      <c r="B15" s="196"/>
      <c r="C15" s="196"/>
      <c r="D15" s="196"/>
      <c r="E15" s="196"/>
      <c r="F15" s="196"/>
      <c r="G15" s="196"/>
      <c r="H15" s="196"/>
    </row>
    <row r="16" spans="1:8" x14ac:dyDescent="0.2">
      <c r="A16" s="72"/>
      <c r="B16" s="72"/>
      <c r="C16" s="72"/>
      <c r="D16" s="72"/>
      <c r="E16" s="72"/>
      <c r="F16" s="72"/>
      <c r="G16" s="72"/>
      <c r="H16" s="72"/>
    </row>
    <row r="17" spans="1:9" x14ac:dyDescent="0.2">
      <c r="A17" s="72" t="s">
        <v>115</v>
      </c>
      <c r="B17" s="72"/>
      <c r="C17" s="72"/>
      <c r="D17" s="72"/>
      <c r="E17" s="72"/>
      <c r="F17" s="72"/>
      <c r="G17" s="72"/>
      <c r="H17" s="72"/>
    </row>
    <row r="18" spans="1:9" x14ac:dyDescent="0.2">
      <c r="A18" s="72"/>
      <c r="B18" s="72"/>
      <c r="C18" s="72"/>
      <c r="D18" s="72"/>
      <c r="E18" s="72"/>
      <c r="F18" s="72"/>
      <c r="G18" s="72"/>
      <c r="H18" s="72"/>
    </row>
    <row r="19" spans="1:9" ht="36.75" customHeight="1" x14ac:dyDescent="0.2">
      <c r="A19" s="199" t="s">
        <v>177</v>
      </c>
      <c r="B19" s="199"/>
      <c r="C19" s="199"/>
      <c r="D19" s="199"/>
      <c r="E19" s="199"/>
      <c r="F19" s="199"/>
      <c r="G19" s="199"/>
      <c r="H19" s="152">
        <v>266126</v>
      </c>
      <c r="I19" s="136"/>
    </row>
    <row r="20" spans="1:9" x14ac:dyDescent="0.2">
      <c r="A20" s="72"/>
      <c r="B20" s="72"/>
      <c r="C20" s="72"/>
      <c r="D20" s="72"/>
      <c r="E20" s="72"/>
      <c r="F20" s="72"/>
      <c r="G20" s="72"/>
      <c r="H20" s="152">
        <v>2458.44</v>
      </c>
    </row>
    <row r="21" spans="1:9" x14ac:dyDescent="0.2">
      <c r="A21" s="72"/>
      <c r="B21" s="72"/>
      <c r="C21" s="72"/>
      <c r="D21" s="72"/>
      <c r="E21" s="72"/>
      <c r="F21" s="72"/>
      <c r="G21" s="72"/>
      <c r="H21" s="152"/>
    </row>
    <row r="22" spans="1:9" ht="15" customHeight="1" x14ac:dyDescent="0.2">
      <c r="A22" s="72" t="s">
        <v>116</v>
      </c>
      <c r="B22" s="72"/>
      <c r="C22" s="72"/>
      <c r="D22" s="72"/>
      <c r="E22" s="72"/>
      <c r="F22" s="72"/>
      <c r="G22" s="72"/>
      <c r="H22" s="153"/>
    </row>
    <row r="23" spans="1:9" x14ac:dyDescent="0.2">
      <c r="A23" s="72"/>
      <c r="B23" s="72"/>
      <c r="C23" s="72"/>
      <c r="D23" s="72"/>
      <c r="E23" s="72"/>
      <c r="F23" s="72"/>
      <c r="G23" s="72"/>
    </row>
    <row r="24" spans="1:9" ht="28.5" customHeight="1" x14ac:dyDescent="0.2">
      <c r="A24" s="200" t="s">
        <v>178</v>
      </c>
      <c r="B24" s="200"/>
      <c r="C24" s="200"/>
      <c r="D24" s="200"/>
      <c r="E24" s="200"/>
      <c r="F24" s="200"/>
      <c r="G24" s="200"/>
      <c r="H24" s="152">
        <v>3048.1</v>
      </c>
    </row>
    <row r="25" spans="1:9" ht="15.75" customHeight="1" x14ac:dyDescent="0.2">
      <c r="A25" s="201" t="s">
        <v>117</v>
      </c>
      <c r="B25" s="201"/>
      <c r="C25" s="201"/>
      <c r="D25" s="201"/>
      <c r="E25" s="201"/>
      <c r="F25" s="201"/>
      <c r="G25" s="201"/>
      <c r="H25" s="201"/>
    </row>
    <row r="26" spans="1:9" x14ac:dyDescent="0.2">
      <c r="A26" s="72"/>
      <c r="B26" s="72"/>
      <c r="C26" s="72"/>
      <c r="D26" s="72"/>
      <c r="E26" s="72"/>
      <c r="F26" s="72"/>
      <c r="G26" s="72"/>
    </row>
    <row r="27" spans="1:9" x14ac:dyDescent="0.2">
      <c r="A27" s="72" t="s">
        <v>120</v>
      </c>
      <c r="B27" s="72"/>
      <c r="C27" s="72"/>
      <c r="D27" s="72"/>
      <c r="E27" s="72"/>
      <c r="F27" s="72"/>
      <c r="G27" s="72"/>
    </row>
    <row r="28" spans="1:9" x14ac:dyDescent="0.2">
      <c r="A28" s="72"/>
      <c r="B28" s="72"/>
      <c r="C28" s="72"/>
      <c r="D28" s="72"/>
      <c r="E28" s="72"/>
      <c r="F28" s="72"/>
      <c r="G28" s="72"/>
    </row>
    <row r="29" spans="1:9" x14ac:dyDescent="0.2">
      <c r="A29" s="72" t="s">
        <v>73</v>
      </c>
      <c r="B29" s="72"/>
      <c r="C29" s="72"/>
      <c r="D29" s="72"/>
      <c r="E29" s="72"/>
      <c r="F29" s="72"/>
      <c r="G29" s="72"/>
      <c r="H29" s="75">
        <v>1.0880000000000001</v>
      </c>
    </row>
    <row r="30" spans="1:9" x14ac:dyDescent="0.2">
      <c r="A30" s="72"/>
      <c r="B30" s="72"/>
      <c r="C30" s="72"/>
      <c r="D30" s="72"/>
      <c r="E30" s="72"/>
      <c r="F30" s="72"/>
      <c r="G30" s="72"/>
    </row>
    <row r="31" spans="1:9" x14ac:dyDescent="0.2">
      <c r="A31" s="72" t="s">
        <v>52</v>
      </c>
      <c r="B31" s="72"/>
      <c r="C31" s="72"/>
      <c r="D31" s="72"/>
      <c r="E31" s="72"/>
      <c r="F31" s="72"/>
      <c r="G31" s="72"/>
      <c r="H31" s="75">
        <v>1.05</v>
      </c>
    </row>
    <row r="32" spans="1:9" x14ac:dyDescent="0.2">
      <c r="A32" s="72"/>
      <c r="B32" s="72"/>
      <c r="C32" s="72"/>
      <c r="D32" s="72"/>
      <c r="E32" s="72"/>
      <c r="F32" s="72"/>
      <c r="G32" s="72"/>
    </row>
    <row r="33" spans="1:8" x14ac:dyDescent="0.2">
      <c r="A33" s="72" t="s">
        <v>121</v>
      </c>
      <c r="B33" s="72"/>
      <c r="C33" s="72"/>
      <c r="D33" s="72"/>
      <c r="E33" s="72"/>
      <c r="F33" s="72"/>
      <c r="G33" s="72"/>
      <c r="H33" s="75">
        <v>1.02</v>
      </c>
    </row>
    <row r="34" spans="1:8" x14ac:dyDescent="0.2">
      <c r="A34" s="72"/>
      <c r="B34" s="72"/>
      <c r="C34" s="72"/>
      <c r="D34" s="72"/>
      <c r="E34" s="72"/>
      <c r="F34" s="72"/>
      <c r="G34" s="72"/>
      <c r="H34" s="75"/>
    </row>
    <row r="35" spans="1:8" x14ac:dyDescent="0.2">
      <c r="A35" s="72"/>
      <c r="B35" s="72"/>
      <c r="C35" s="72"/>
      <c r="D35" s="72"/>
      <c r="E35" s="72"/>
      <c r="F35" s="72"/>
      <c r="G35" s="72"/>
      <c r="H35" s="75"/>
    </row>
    <row r="36" spans="1:8" ht="17.25" customHeight="1" x14ac:dyDescent="0.2">
      <c r="A36" s="72"/>
      <c r="B36" s="72"/>
      <c r="C36" s="195" t="s">
        <v>227</v>
      </c>
      <c r="D36" s="195"/>
      <c r="E36" s="195"/>
      <c r="F36" s="195"/>
      <c r="G36" s="195"/>
      <c r="H36" s="72"/>
    </row>
  </sheetData>
  <mergeCells count="8">
    <mergeCell ref="A1:H1"/>
    <mergeCell ref="C36:G36"/>
    <mergeCell ref="A15:H15"/>
    <mergeCell ref="A2:H2"/>
    <mergeCell ref="A4:H4"/>
    <mergeCell ref="A19:G19"/>
    <mergeCell ref="A24:G24"/>
    <mergeCell ref="A25:H25"/>
  </mergeCells>
  <phoneticPr fontId="1" type="noConversion"/>
  <printOptions horizontalCentered="1"/>
  <pageMargins left="0.51181102362204722" right="0.43307086614173229" top="0.78740157480314965" bottom="0.70866141732283472" header="0.39370078740157483" footer="0.35433070866141736"/>
  <pageSetup orientation="portrait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:R55"/>
  <sheetViews>
    <sheetView view="pageBreakPreview" zoomScaleNormal="75" zoomScaleSheetLayoutView="100" workbookViewId="0">
      <selection activeCell="H55" sqref="A1:H55"/>
    </sheetView>
  </sheetViews>
  <sheetFormatPr defaultColWidth="9.140625" defaultRowHeight="12" x14ac:dyDescent="0.2"/>
  <cols>
    <col min="1" max="1" width="5.28515625" style="49" customWidth="1"/>
    <col min="2" max="2" width="13.42578125" style="36" customWidth="1"/>
    <col min="3" max="3" width="43.42578125" style="36" customWidth="1"/>
    <col min="4" max="5" width="14.28515625" style="41" customWidth="1"/>
    <col min="6" max="6" width="12.85546875" style="41" customWidth="1"/>
    <col min="7" max="7" width="14.28515625" style="41" customWidth="1"/>
    <col min="8" max="8" width="14.85546875" style="41" customWidth="1"/>
    <col min="9" max="16384" width="9.140625" style="34"/>
  </cols>
  <sheetData>
    <row r="1" spans="1:18" ht="22.5" customHeight="1" x14ac:dyDescent="0.2">
      <c r="A1" s="205" t="s">
        <v>216</v>
      </c>
      <c r="B1" s="205"/>
      <c r="C1" s="205"/>
      <c r="D1" s="205"/>
      <c r="E1" s="205"/>
      <c r="F1" s="205"/>
      <c r="G1" s="205"/>
      <c r="H1" s="205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15" x14ac:dyDescent="0.25">
      <c r="A2" s="206" t="s">
        <v>78</v>
      </c>
      <c r="B2" s="206"/>
      <c r="C2" s="206"/>
      <c r="D2" s="206"/>
      <c r="E2" s="206"/>
      <c r="F2" s="206"/>
      <c r="G2" s="206"/>
      <c r="H2" s="206"/>
    </row>
    <row r="3" spans="1:18" ht="15" x14ac:dyDescent="0.25">
      <c r="A3" s="162"/>
      <c r="B3" s="162"/>
      <c r="C3" s="162"/>
      <c r="D3" s="162"/>
      <c r="E3" s="162"/>
      <c r="F3" s="162"/>
      <c r="G3" s="162"/>
      <c r="H3" s="162"/>
    </row>
    <row r="4" spans="1:18" ht="12.75" x14ac:dyDescent="0.2">
      <c r="E4" s="207" t="s">
        <v>79</v>
      </c>
      <c r="F4" s="207"/>
      <c r="G4" s="282">
        <f>SUM(H50)</f>
        <v>4233.2516402279607</v>
      </c>
      <c r="H4" s="41" t="s">
        <v>38</v>
      </c>
    </row>
    <row r="5" spans="1:18" x14ac:dyDescent="0.2">
      <c r="E5" s="207" t="s">
        <v>53</v>
      </c>
      <c r="F5" s="207"/>
      <c r="G5" s="51"/>
    </row>
    <row r="6" spans="1:18" ht="15" customHeight="1" x14ac:dyDescent="0.2">
      <c r="A6" s="203" t="s">
        <v>0</v>
      </c>
      <c r="B6" s="203" t="s">
        <v>122</v>
      </c>
      <c r="C6" s="203" t="s">
        <v>108</v>
      </c>
      <c r="D6" s="204" t="s">
        <v>80</v>
      </c>
      <c r="E6" s="204"/>
      <c r="F6" s="204"/>
      <c r="G6" s="204"/>
      <c r="H6" s="203" t="s">
        <v>39</v>
      </c>
    </row>
    <row r="7" spans="1:18" ht="29.25" customHeight="1" x14ac:dyDescent="0.2">
      <c r="A7" s="203"/>
      <c r="B7" s="203"/>
      <c r="C7" s="203"/>
      <c r="D7" s="38" t="s">
        <v>226</v>
      </c>
      <c r="E7" s="38" t="s">
        <v>81</v>
      </c>
      <c r="F7" s="38" t="s">
        <v>123</v>
      </c>
      <c r="G7" s="38" t="s">
        <v>82</v>
      </c>
      <c r="H7" s="203"/>
    </row>
    <row r="8" spans="1:18" s="41" customFormat="1" x14ac:dyDescent="0.2">
      <c r="A8" s="38">
        <v>1</v>
      </c>
      <c r="B8" s="38">
        <v>2</v>
      </c>
      <c r="C8" s="38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18" s="45" customFormat="1" x14ac:dyDescent="0.2">
      <c r="A9" s="52"/>
      <c r="B9" s="53"/>
      <c r="C9" s="52" t="s">
        <v>54</v>
      </c>
      <c r="D9" s="44"/>
      <c r="E9" s="44"/>
      <c r="F9" s="44"/>
      <c r="G9" s="44"/>
      <c r="H9" s="44"/>
    </row>
    <row r="10" spans="1:18" s="45" customFormat="1" x14ac:dyDescent="0.2">
      <c r="A10" s="54"/>
      <c r="B10" s="53"/>
      <c r="C10" s="55" t="s">
        <v>111</v>
      </c>
      <c r="D10" s="44"/>
      <c r="E10" s="44"/>
      <c r="F10" s="44"/>
      <c r="G10" s="44"/>
      <c r="H10" s="44"/>
    </row>
    <row r="11" spans="1:18" s="45" customFormat="1" x14ac:dyDescent="0.2">
      <c r="A11" s="54">
        <v>1</v>
      </c>
      <c r="B11" s="53" t="s">
        <v>109</v>
      </c>
      <c r="C11" s="53" t="s">
        <v>83</v>
      </c>
      <c r="D11" s="21">
        <f>SUM('obekt1 '!D12)</f>
        <v>3282.2618801013145</v>
      </c>
      <c r="E11" s="44">
        <f>SUM('obekt1 '!E12)</f>
        <v>0</v>
      </c>
      <c r="F11" s="44">
        <f>SUM('obekt1 '!F12)</f>
        <v>0</v>
      </c>
      <c r="G11" s="44">
        <v>0</v>
      </c>
      <c r="H11" s="44">
        <f>SUM(D11+E11+F11+G11)</f>
        <v>3282.2618801013145</v>
      </c>
    </row>
    <row r="12" spans="1:18" s="59" customFormat="1" x14ac:dyDescent="0.2">
      <c r="A12" s="56"/>
      <c r="B12" s="57"/>
      <c r="C12" s="283" t="s">
        <v>20</v>
      </c>
      <c r="D12" s="284">
        <f>SUM(D11:D11)</f>
        <v>3282.2618801013145</v>
      </c>
      <c r="E12" s="284">
        <f>SUM(E11:E11)</f>
        <v>0</v>
      </c>
      <c r="F12" s="284">
        <f>SUM(F11:F11)</f>
        <v>0</v>
      </c>
      <c r="G12" s="284">
        <f>SUM(G11:G11)</f>
        <v>0</v>
      </c>
      <c r="H12" s="284">
        <f>SUM(H11:H11)</f>
        <v>3282.2618801013145</v>
      </c>
    </row>
    <row r="13" spans="1:18" s="59" customFormat="1" x14ac:dyDescent="0.2">
      <c r="A13" s="56"/>
      <c r="B13" s="57"/>
      <c r="C13" s="52" t="s">
        <v>55</v>
      </c>
      <c r="D13" s="58"/>
      <c r="E13" s="58"/>
      <c r="F13" s="58"/>
      <c r="G13" s="58"/>
      <c r="H13" s="58"/>
    </row>
    <row r="14" spans="1:18" s="45" customFormat="1" x14ac:dyDescent="0.2">
      <c r="A14" s="54">
        <v>2</v>
      </c>
      <c r="B14" s="53" t="s">
        <v>11</v>
      </c>
      <c r="C14" s="53" t="s">
        <v>84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</row>
    <row r="15" spans="1:18" s="59" customFormat="1" ht="12.75" x14ac:dyDescent="0.2">
      <c r="A15" s="56"/>
      <c r="B15" s="57"/>
      <c r="C15" s="250" t="s">
        <v>21</v>
      </c>
      <c r="D15" s="253">
        <f>SUM(D14:D14)</f>
        <v>0</v>
      </c>
      <c r="E15" s="253">
        <f>SUM(E14:E14)</f>
        <v>0</v>
      </c>
      <c r="F15" s="253">
        <f>SUM(F14:F14)</f>
        <v>0</v>
      </c>
      <c r="G15" s="253">
        <f>SUM(G14:G14)</f>
        <v>0</v>
      </c>
      <c r="H15" s="253">
        <f>SUM(H14:H14)</f>
        <v>0</v>
      </c>
    </row>
    <row r="16" spans="1:18" s="59" customFormat="1" ht="12.75" x14ac:dyDescent="0.2">
      <c r="A16" s="56"/>
      <c r="B16" s="57"/>
      <c r="C16" s="250" t="s">
        <v>22</v>
      </c>
      <c r="D16" s="253">
        <f>SUM(D12+D15)</f>
        <v>3282.2618801013145</v>
      </c>
      <c r="E16" s="253">
        <f>SUM(E12+E15)</f>
        <v>0</v>
      </c>
      <c r="F16" s="253">
        <f>SUM(F12+F15)</f>
        <v>0</v>
      </c>
      <c r="G16" s="253">
        <f>SUM(G12+G15)</f>
        <v>0</v>
      </c>
      <c r="H16" s="253">
        <f>SUM(H12+H15)</f>
        <v>3282.2618801013145</v>
      </c>
    </row>
    <row r="17" spans="1:8" s="59" customFormat="1" x14ac:dyDescent="0.2">
      <c r="A17" s="56"/>
      <c r="B17" s="57"/>
      <c r="C17" s="52" t="s">
        <v>56</v>
      </c>
      <c r="D17" s="58"/>
      <c r="E17" s="58"/>
      <c r="F17" s="58"/>
      <c r="G17" s="58"/>
      <c r="H17" s="58"/>
    </row>
    <row r="18" spans="1:8" s="45" customFormat="1" x14ac:dyDescent="0.2">
      <c r="A18" s="54"/>
      <c r="B18" s="53"/>
      <c r="C18" s="60" t="s">
        <v>124</v>
      </c>
      <c r="D18" s="44"/>
      <c r="E18" s="44"/>
      <c r="F18" s="44"/>
      <c r="G18" s="44"/>
      <c r="H18" s="44"/>
    </row>
    <row r="19" spans="1:8" s="45" customFormat="1" x14ac:dyDescent="0.2">
      <c r="A19" s="54">
        <v>3</v>
      </c>
      <c r="B19" s="53" t="s">
        <v>12</v>
      </c>
      <c r="C19" s="53" t="s">
        <v>85</v>
      </c>
      <c r="D19" s="44">
        <v>0</v>
      </c>
      <c r="E19" s="44">
        <v>0</v>
      </c>
      <c r="F19" s="44">
        <v>0</v>
      </c>
      <c r="G19" s="44">
        <v>0</v>
      </c>
      <c r="H19" s="44">
        <f>ABS(D19+E19+F19+G19)</f>
        <v>0</v>
      </c>
    </row>
    <row r="20" spans="1:8" s="45" customFormat="1" x14ac:dyDescent="0.2">
      <c r="A20" s="54">
        <v>4</v>
      </c>
      <c r="B20" s="53" t="s">
        <v>13</v>
      </c>
      <c r="C20" s="53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f>ABS(D20+E20+F20+G20)</f>
        <v>0</v>
      </c>
    </row>
    <row r="21" spans="1:8" s="45" customFormat="1" x14ac:dyDescent="0.2">
      <c r="A21" s="54">
        <v>5</v>
      </c>
      <c r="B21" s="53" t="s">
        <v>14</v>
      </c>
      <c r="C21" s="53" t="s">
        <v>40</v>
      </c>
      <c r="D21" s="44">
        <v>0</v>
      </c>
      <c r="E21" s="44">
        <v>0</v>
      </c>
      <c r="F21" s="44">
        <v>0</v>
      </c>
      <c r="G21" s="44">
        <v>0</v>
      </c>
      <c r="H21" s="44">
        <f>ABS(D21+E21+F21+G21)</f>
        <v>0</v>
      </c>
    </row>
    <row r="22" spans="1:8" s="45" customFormat="1" x14ac:dyDescent="0.2">
      <c r="A22" s="54">
        <v>6</v>
      </c>
      <c r="B22" s="53" t="s">
        <v>15</v>
      </c>
      <c r="C22" s="53" t="s">
        <v>87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</row>
    <row r="23" spans="1:8" s="59" customFormat="1" ht="12.75" x14ac:dyDescent="0.2">
      <c r="A23" s="56"/>
      <c r="B23" s="57"/>
      <c r="C23" s="250" t="s">
        <v>23</v>
      </c>
      <c r="D23" s="253">
        <f>SUM(D19:D22)</f>
        <v>0</v>
      </c>
      <c r="E23" s="253">
        <f>SUM(E19:E22)</f>
        <v>0</v>
      </c>
      <c r="F23" s="253">
        <f>SUM(F19:F22)</f>
        <v>0</v>
      </c>
      <c r="G23" s="253">
        <f>SUM(G19:G22)</f>
        <v>0</v>
      </c>
      <c r="H23" s="253">
        <f>SUM(H19:H22)</f>
        <v>0</v>
      </c>
    </row>
    <row r="24" spans="1:8" s="59" customFormat="1" ht="12.75" x14ac:dyDescent="0.2">
      <c r="A24" s="56"/>
      <c r="B24" s="57"/>
      <c r="C24" s="250" t="s">
        <v>24</v>
      </c>
      <c r="D24" s="253">
        <f>ABS(D23+D16)</f>
        <v>3282.2618801013145</v>
      </c>
      <c r="E24" s="253">
        <f>ABS(E23+E16)</f>
        <v>0</v>
      </c>
      <c r="F24" s="253">
        <f>ABS(F23+F16)</f>
        <v>0</v>
      </c>
      <c r="G24" s="253">
        <f>ABS(G23+G16)</f>
        <v>0</v>
      </c>
      <c r="H24" s="253">
        <f>ABS(H23+H16)</f>
        <v>3282.2618801013145</v>
      </c>
    </row>
    <row r="25" spans="1:8" s="59" customFormat="1" x14ac:dyDescent="0.2">
      <c r="A25" s="56"/>
      <c r="B25" s="57"/>
      <c r="C25" s="52" t="s">
        <v>57</v>
      </c>
      <c r="D25" s="58"/>
      <c r="E25" s="58"/>
      <c r="F25" s="58"/>
      <c r="G25" s="58"/>
      <c r="H25" s="58"/>
    </row>
    <row r="26" spans="1:8" s="59" customFormat="1" x14ac:dyDescent="0.2">
      <c r="A26" s="54"/>
      <c r="B26" s="57"/>
      <c r="C26" s="60" t="s">
        <v>58</v>
      </c>
      <c r="D26" s="58"/>
      <c r="E26" s="58"/>
      <c r="F26" s="58"/>
      <c r="G26" s="58"/>
      <c r="H26" s="58"/>
    </row>
    <row r="27" spans="1:8" s="61" customFormat="1" x14ac:dyDescent="0.2">
      <c r="A27" s="54">
        <v>7</v>
      </c>
      <c r="B27" s="18" t="s">
        <v>16</v>
      </c>
      <c r="C27" s="18" t="s">
        <v>58</v>
      </c>
      <c r="D27" s="21">
        <v>0</v>
      </c>
      <c r="E27" s="21">
        <v>0</v>
      </c>
      <c r="F27" s="21">
        <v>0</v>
      </c>
      <c r="G27" s="21">
        <v>0</v>
      </c>
      <c r="H27" s="44">
        <f>SUM(D27+E27+F27+G27)</f>
        <v>0</v>
      </c>
    </row>
    <row r="28" spans="1:8" s="61" customFormat="1" x14ac:dyDescent="0.2">
      <c r="A28" s="17">
        <v>8</v>
      </c>
      <c r="B28" s="18" t="s">
        <v>17</v>
      </c>
      <c r="C28" s="18" t="s">
        <v>88</v>
      </c>
      <c r="D28" s="21">
        <v>0</v>
      </c>
      <c r="E28" s="21">
        <v>0</v>
      </c>
      <c r="F28" s="21">
        <v>0</v>
      </c>
      <c r="G28" s="21">
        <v>0</v>
      </c>
      <c r="H28" s="44">
        <f>SUM(D28+E28+F28+G28)</f>
        <v>0</v>
      </c>
    </row>
    <row r="29" spans="1:8" s="64" customFormat="1" ht="12.75" x14ac:dyDescent="0.2">
      <c r="A29" s="62"/>
      <c r="B29" s="63"/>
      <c r="C29" s="285" t="s">
        <v>25</v>
      </c>
      <c r="D29" s="286">
        <f>SUM(D27:D28)</f>
        <v>0</v>
      </c>
      <c r="E29" s="286">
        <f>SUM(E27:E28)</f>
        <v>0</v>
      </c>
      <c r="F29" s="286">
        <f>SUM(F27:F28)</f>
        <v>0</v>
      </c>
      <c r="G29" s="286">
        <f>SUM(G27:G28)</f>
        <v>0</v>
      </c>
      <c r="H29" s="286">
        <f>SUM(H27:H28)</f>
        <v>0</v>
      </c>
    </row>
    <row r="30" spans="1:8" s="64" customFormat="1" ht="12.75" x14ac:dyDescent="0.2">
      <c r="A30" s="62"/>
      <c r="B30" s="63"/>
      <c r="C30" s="287" t="s">
        <v>26</v>
      </c>
      <c r="D30" s="286">
        <f>SUM(D29+D24)</f>
        <v>3282.2618801013145</v>
      </c>
      <c r="E30" s="286">
        <f>SUM(E29+E24)</f>
        <v>0</v>
      </c>
      <c r="F30" s="286">
        <f>SUM(F29+F24)</f>
        <v>0</v>
      </c>
      <c r="G30" s="286">
        <f>SUM(G29+G24)</f>
        <v>0</v>
      </c>
      <c r="H30" s="286">
        <f>SUM(H29+H24)</f>
        <v>3282.2618801013145</v>
      </c>
    </row>
    <row r="31" spans="1:8" s="45" customFormat="1" x14ac:dyDescent="0.2">
      <c r="A31" s="54"/>
      <c r="B31" s="53"/>
      <c r="C31" s="52" t="s">
        <v>59</v>
      </c>
      <c r="D31" s="44"/>
      <c r="E31" s="44"/>
      <c r="F31" s="44"/>
      <c r="G31" s="44"/>
      <c r="H31" s="44"/>
    </row>
    <row r="32" spans="1:8" s="45" customFormat="1" x14ac:dyDescent="0.2">
      <c r="A32" s="54"/>
      <c r="B32" s="53"/>
      <c r="C32" s="55" t="s">
        <v>118</v>
      </c>
      <c r="D32" s="44"/>
      <c r="E32" s="44"/>
      <c r="F32" s="44"/>
      <c r="G32" s="44"/>
      <c r="H32" s="44"/>
    </row>
    <row r="33" spans="1:9" s="45" customFormat="1" ht="12" customHeight="1" x14ac:dyDescent="0.2">
      <c r="A33" s="54">
        <v>9</v>
      </c>
      <c r="B33" s="53" t="s">
        <v>75</v>
      </c>
      <c r="C33" s="53" t="s">
        <v>125</v>
      </c>
      <c r="D33" s="44">
        <f>D30*0.0075</f>
        <v>24.616964100759859</v>
      </c>
      <c r="E33" s="44">
        <f>E30*0.0075</f>
        <v>0</v>
      </c>
      <c r="F33" s="44">
        <v>0</v>
      </c>
      <c r="G33" s="44">
        <f>G30*0.012</f>
        <v>0</v>
      </c>
      <c r="H33" s="44">
        <f>SUM(D33+E33+F33+G33)</f>
        <v>24.616964100759859</v>
      </c>
    </row>
    <row r="34" spans="1:9" s="65" customFormat="1" ht="12.75" x14ac:dyDescent="0.2">
      <c r="A34" s="56"/>
      <c r="B34" s="57"/>
      <c r="C34" s="250" t="s">
        <v>27</v>
      </c>
      <c r="D34" s="253">
        <f>D33</f>
        <v>24.616964100759859</v>
      </c>
      <c r="E34" s="253">
        <f>E33</f>
        <v>0</v>
      </c>
      <c r="F34" s="253">
        <f>F33</f>
        <v>0</v>
      </c>
      <c r="G34" s="253">
        <f>G33</f>
        <v>0</v>
      </c>
      <c r="H34" s="253">
        <f>SUM(D34:G34)</f>
        <v>24.616964100759859</v>
      </c>
    </row>
    <row r="35" spans="1:9" s="65" customFormat="1" ht="12.75" x14ac:dyDescent="0.2">
      <c r="A35" s="56"/>
      <c r="B35" s="57"/>
      <c r="C35" s="250" t="s">
        <v>28</v>
      </c>
      <c r="D35" s="253">
        <f>D34+D30</f>
        <v>3306.8788442020746</v>
      </c>
      <c r="E35" s="253">
        <f>E34+E30</f>
        <v>0</v>
      </c>
      <c r="F35" s="253">
        <f>F34+F30</f>
        <v>0</v>
      </c>
      <c r="G35" s="253">
        <f>G34+G30</f>
        <v>0</v>
      </c>
      <c r="H35" s="253">
        <f>SUM(D35+E35+F35+G35)</f>
        <v>3306.8788442020746</v>
      </c>
    </row>
    <row r="36" spans="1:9" x14ac:dyDescent="0.2">
      <c r="A36" s="54"/>
      <c r="B36" s="53"/>
      <c r="C36" s="52" t="s">
        <v>60</v>
      </c>
      <c r="D36" s="44"/>
      <c r="E36" s="44"/>
      <c r="F36" s="44"/>
      <c r="G36" s="44"/>
      <c r="H36" s="44"/>
    </row>
    <row r="37" spans="1:9" x14ac:dyDescent="0.2">
      <c r="A37" s="54"/>
      <c r="B37" s="53"/>
      <c r="C37" s="55" t="s">
        <v>61</v>
      </c>
      <c r="D37" s="44"/>
      <c r="E37" s="44"/>
      <c r="F37" s="44"/>
      <c r="G37" s="44"/>
      <c r="H37" s="44"/>
    </row>
    <row r="38" spans="1:9" x14ac:dyDescent="0.2">
      <c r="A38" s="54">
        <v>10</v>
      </c>
      <c r="B38" s="53" t="s">
        <v>75</v>
      </c>
      <c r="C38" s="53" t="s">
        <v>62</v>
      </c>
      <c r="D38" s="44">
        <f>D35*0.008</f>
        <v>26.455030753616597</v>
      </c>
      <c r="E38" s="44">
        <f>E35*0.008</f>
        <v>0</v>
      </c>
      <c r="F38" s="44">
        <v>0</v>
      </c>
      <c r="G38" s="44">
        <f>G35*0.0128</f>
        <v>0</v>
      </c>
      <c r="H38" s="44">
        <f>SUM(D38+E38+F38+G38)</f>
        <v>26.455030753616597</v>
      </c>
    </row>
    <row r="39" spans="1:9" ht="40.5" customHeight="1" x14ac:dyDescent="0.2">
      <c r="A39" s="54"/>
      <c r="B39" s="53"/>
      <c r="C39" s="53" t="s">
        <v>89</v>
      </c>
      <c r="D39" s="44">
        <v>0</v>
      </c>
      <c r="E39" s="44">
        <v>0</v>
      </c>
      <c r="F39" s="44">
        <v>0</v>
      </c>
      <c r="G39" s="44">
        <f>ABS(D35+E35)*0.0015</f>
        <v>4.960318266303112</v>
      </c>
      <c r="H39" s="44">
        <f>ABS(D39+E39+F39+G39)</f>
        <v>4.960318266303112</v>
      </c>
    </row>
    <row r="40" spans="1:9" s="65" customFormat="1" ht="12.75" x14ac:dyDescent="0.2">
      <c r="A40" s="56"/>
      <c r="B40" s="57"/>
      <c r="C40" s="250" t="s">
        <v>29</v>
      </c>
      <c r="D40" s="253">
        <f>SUM(D38:D39)</f>
        <v>26.455030753616597</v>
      </c>
      <c r="E40" s="253">
        <f>SUM(E38:E39)</f>
        <v>0</v>
      </c>
      <c r="F40" s="253">
        <f>SUM(F38:F39)</f>
        <v>0</v>
      </c>
      <c r="G40" s="253">
        <f>SUM(G38:G39)</f>
        <v>4.960318266303112</v>
      </c>
      <c r="H40" s="253">
        <f>SUM(H38:H39)</f>
        <v>31.415349019919709</v>
      </c>
    </row>
    <row r="41" spans="1:9" s="65" customFormat="1" ht="12.75" x14ac:dyDescent="0.2">
      <c r="A41" s="56"/>
      <c r="B41" s="57"/>
      <c r="C41" s="250" t="s">
        <v>30</v>
      </c>
      <c r="D41" s="253">
        <f>D35+D40</f>
        <v>3333.333874955691</v>
      </c>
      <c r="E41" s="253">
        <f>E35+E40</f>
        <v>0</v>
      </c>
      <c r="F41" s="253">
        <f>F35+F40</f>
        <v>0</v>
      </c>
      <c r="G41" s="253">
        <f>G35+G40</f>
        <v>4.960318266303112</v>
      </c>
      <c r="H41" s="253">
        <f>H35+H40</f>
        <v>3338.2941932219942</v>
      </c>
      <c r="I41" s="65">
        <f>SUM(H41*1.015*1.2)</f>
        <v>4066.0423273443885</v>
      </c>
    </row>
    <row r="42" spans="1:9" x14ac:dyDescent="0.2">
      <c r="A42" s="54"/>
      <c r="B42" s="53"/>
      <c r="C42" s="52" t="s">
        <v>63</v>
      </c>
      <c r="D42" s="44"/>
      <c r="E42" s="44"/>
      <c r="F42" s="44"/>
      <c r="G42" s="44"/>
      <c r="H42" s="44"/>
    </row>
    <row r="43" spans="1:9" x14ac:dyDescent="0.2">
      <c r="A43" s="54">
        <v>11</v>
      </c>
      <c r="B43" s="53" t="s">
        <v>75</v>
      </c>
      <c r="C43" s="53" t="s">
        <v>64</v>
      </c>
      <c r="D43" s="44">
        <v>0</v>
      </c>
      <c r="E43" s="44">
        <v>0</v>
      </c>
      <c r="F43" s="44">
        <f>F41*0%</f>
        <v>0</v>
      </c>
      <c r="G43" s="21">
        <f>SUM(D41+E41)*0.02</f>
        <v>66.666677499113817</v>
      </c>
      <c r="H43" s="21">
        <f>SUM(D43:G43)</f>
        <v>66.666677499113817</v>
      </c>
    </row>
    <row r="44" spans="1:9" x14ac:dyDescent="0.2">
      <c r="A44" s="54">
        <v>12</v>
      </c>
      <c r="B44" s="53"/>
      <c r="C44" s="53" t="s">
        <v>65</v>
      </c>
      <c r="D44" s="44">
        <f>D43</f>
        <v>0</v>
      </c>
      <c r="E44" s="44">
        <f>E43</f>
        <v>0</v>
      </c>
      <c r="F44" s="44">
        <f>F43</f>
        <v>0</v>
      </c>
      <c r="G44" s="21">
        <f>SUM(D41+E41)*0.006</f>
        <v>20.000003249734146</v>
      </c>
      <c r="H44" s="21">
        <f>SUM(D44:G44)</f>
        <v>20.000003249734146</v>
      </c>
    </row>
    <row r="45" spans="1:9" s="65" customFormat="1" ht="12.75" x14ac:dyDescent="0.2">
      <c r="A45" s="56"/>
      <c r="B45" s="57"/>
      <c r="C45" s="285" t="s">
        <v>31</v>
      </c>
      <c r="D45" s="288">
        <v>0</v>
      </c>
      <c r="E45" s="288">
        <v>0</v>
      </c>
      <c r="F45" s="288">
        <v>0</v>
      </c>
      <c r="G45" s="288">
        <f>G44+G43</f>
        <v>86.666680748847966</v>
      </c>
      <c r="H45" s="288">
        <f>H44+H43</f>
        <v>86.666680748847966</v>
      </c>
    </row>
    <row r="46" spans="1:9" s="65" customFormat="1" ht="12.75" x14ac:dyDescent="0.2">
      <c r="A46" s="56"/>
      <c r="B46" s="57"/>
      <c r="C46" s="285" t="s">
        <v>32</v>
      </c>
      <c r="D46" s="288">
        <f>D45+D41</f>
        <v>3333.333874955691</v>
      </c>
      <c r="E46" s="288">
        <f>E45+E41</f>
        <v>0</v>
      </c>
      <c r="F46" s="288">
        <f>F45+F41</f>
        <v>0</v>
      </c>
      <c r="G46" s="288">
        <f>G45+G41</f>
        <v>91.626999015151085</v>
      </c>
      <c r="H46" s="288">
        <f>H45+H41</f>
        <v>3424.9608739708419</v>
      </c>
    </row>
    <row r="47" spans="1:9" x14ac:dyDescent="0.2">
      <c r="A47" s="54">
        <v>13</v>
      </c>
      <c r="B47" s="66">
        <v>0.03</v>
      </c>
      <c r="C47" s="53" t="s">
        <v>126</v>
      </c>
      <c r="D47" s="44">
        <f>D46*0.03</f>
        <v>100.00001624867073</v>
      </c>
      <c r="E47" s="44">
        <f>E46*0.03</f>
        <v>0</v>
      </c>
      <c r="F47" s="44">
        <f>F46*0.03</f>
        <v>0</v>
      </c>
      <c r="G47" s="44">
        <f>G46*0.03</f>
        <v>2.7488099704545323</v>
      </c>
      <c r="H47" s="44">
        <f>SUM(D47+E47+F47+G47)</f>
        <v>102.74882621912526</v>
      </c>
    </row>
    <row r="48" spans="1:9" s="65" customFormat="1" ht="12.75" x14ac:dyDescent="0.2">
      <c r="A48" s="56"/>
      <c r="B48" s="67"/>
      <c r="C48" s="250" t="s">
        <v>9</v>
      </c>
      <c r="D48" s="253">
        <f>D47+D46</f>
        <v>3433.3338912043619</v>
      </c>
      <c r="E48" s="253">
        <f>E47+E46</f>
        <v>0</v>
      </c>
      <c r="F48" s="253">
        <f>F47+F46</f>
        <v>0</v>
      </c>
      <c r="G48" s="253">
        <f>G47+G46</f>
        <v>94.375808985605616</v>
      </c>
      <c r="H48" s="253">
        <f>H47+H46</f>
        <v>3527.7097001899674</v>
      </c>
    </row>
    <row r="49" spans="1:8" x14ac:dyDescent="0.2">
      <c r="A49" s="17">
        <v>14</v>
      </c>
      <c r="B49" s="18"/>
      <c r="C49" s="18" t="s">
        <v>4</v>
      </c>
      <c r="D49" s="21">
        <f>SUM(D48*0.2)</f>
        <v>686.66677824087242</v>
      </c>
      <c r="E49" s="21">
        <f>SUM(E48*0.2)</f>
        <v>0</v>
      </c>
      <c r="F49" s="21">
        <f>SUM(F48*0.2)</f>
        <v>0</v>
      </c>
      <c r="G49" s="21">
        <f>SUM(G48*0.2)</f>
        <v>18.875161797121123</v>
      </c>
      <c r="H49" s="21">
        <f>SUM(D49+E49+F49+G49)</f>
        <v>705.54194003799353</v>
      </c>
    </row>
    <row r="50" spans="1:8" x14ac:dyDescent="0.2">
      <c r="A50" s="52"/>
      <c r="B50" s="53"/>
      <c r="C50" s="53" t="s">
        <v>33</v>
      </c>
      <c r="D50" s="44">
        <f>SUM(D49+D48)</f>
        <v>4120.0006694452341</v>
      </c>
      <c r="E50" s="44">
        <f>SUM(E49+E48)</f>
        <v>0</v>
      </c>
      <c r="F50" s="44">
        <f>SUM(F49+F48)</f>
        <v>0</v>
      </c>
      <c r="G50" s="44">
        <f>SUM(G49+G48)</f>
        <v>113.25097078272674</v>
      </c>
      <c r="H50" s="44">
        <f>SUM(D50+E50+F50+G50)</f>
        <v>4233.2516402279607</v>
      </c>
    </row>
    <row r="51" spans="1:8" x14ac:dyDescent="0.2">
      <c r="A51" s="202" t="s">
        <v>127</v>
      </c>
      <c r="B51" s="202"/>
      <c r="C51" s="202"/>
      <c r="D51" s="51">
        <f>H34*15%</f>
        <v>3.6925446151139787</v>
      </c>
      <c r="E51" s="51" t="s">
        <v>38</v>
      </c>
      <c r="F51" s="51"/>
      <c r="G51" s="51"/>
      <c r="H51" s="51"/>
    </row>
    <row r="52" spans="1:8" x14ac:dyDescent="0.2">
      <c r="A52" s="68"/>
      <c r="B52" s="69"/>
      <c r="C52" s="69"/>
      <c r="D52" s="51"/>
      <c r="E52" s="51"/>
      <c r="F52" s="51"/>
      <c r="G52" s="51"/>
      <c r="H52" s="51"/>
    </row>
    <row r="53" spans="1:8" ht="12.75" x14ac:dyDescent="0.2">
      <c r="A53" s="68"/>
      <c r="B53" s="69"/>
      <c r="C53" s="289" t="s">
        <v>49</v>
      </c>
      <c r="D53" s="290"/>
      <c r="E53" s="290" t="s">
        <v>223</v>
      </c>
      <c r="F53" s="51"/>
      <c r="G53" s="51"/>
      <c r="H53" s="51"/>
    </row>
    <row r="54" spans="1:8" ht="12.75" x14ac:dyDescent="0.2">
      <c r="C54" s="161"/>
      <c r="D54" s="291"/>
      <c r="E54" s="291"/>
    </row>
    <row r="55" spans="1:8" ht="12.75" x14ac:dyDescent="0.2">
      <c r="C55" s="160" t="s">
        <v>224</v>
      </c>
      <c r="D55" s="291"/>
      <c r="E55" s="291" t="s">
        <v>225</v>
      </c>
    </row>
  </sheetData>
  <mergeCells count="10">
    <mergeCell ref="A1:H1"/>
    <mergeCell ref="A2:H2"/>
    <mergeCell ref="E4:F4"/>
    <mergeCell ref="E5:F5"/>
    <mergeCell ref="H6:H7"/>
    <mergeCell ref="A51:C51"/>
    <mergeCell ref="A6:A7"/>
    <mergeCell ref="B6:B7"/>
    <mergeCell ref="C6:C7"/>
    <mergeCell ref="D6:G6"/>
  </mergeCells>
  <phoneticPr fontId="1" type="noConversion"/>
  <printOptions horizontalCentered="1"/>
  <pageMargins left="0.27559055118110237" right="0.23622047244094491" top="0.31496062992125984" bottom="0.31496062992125984" header="0" footer="0"/>
  <pageSetup orientation="landscape" r:id="rId1"/>
  <headerFooter alignWithMargins="0">
    <oddFooter>&amp;C&amp;P</oddFooter>
  </headerFooter>
  <ignoredErrors>
    <ignoredError sqref="H34 H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/>
  <dimension ref="A1:R14"/>
  <sheetViews>
    <sheetView view="pageBreakPreview" zoomScaleNormal="100" zoomScaleSheetLayoutView="100" workbookViewId="0">
      <selection activeCell="H14" sqref="A1:H14"/>
    </sheetView>
  </sheetViews>
  <sheetFormatPr defaultColWidth="9.140625" defaultRowHeight="12" x14ac:dyDescent="0.2"/>
  <cols>
    <col min="1" max="1" width="4.7109375" style="36" customWidth="1"/>
    <col min="2" max="2" width="9.28515625" style="36" customWidth="1"/>
    <col min="3" max="3" width="30.28515625" style="36" customWidth="1"/>
    <col min="4" max="4" width="12.28515625" style="34" customWidth="1"/>
    <col min="5" max="5" width="13.140625" style="34" customWidth="1"/>
    <col min="6" max="6" width="10" style="34" customWidth="1"/>
    <col min="7" max="7" width="11.140625" style="34" customWidth="1"/>
    <col min="8" max="8" width="12.7109375" style="34" customWidth="1"/>
    <col min="9" max="16384" width="9.140625" style="34"/>
  </cols>
  <sheetData>
    <row r="1" spans="1:18" ht="20.25" customHeight="1" x14ac:dyDescent="0.2">
      <c r="A1" s="205" t="s">
        <v>216</v>
      </c>
      <c r="B1" s="205"/>
      <c r="C1" s="205"/>
      <c r="D1" s="205"/>
      <c r="E1" s="205"/>
      <c r="F1" s="205"/>
      <c r="G1" s="205"/>
      <c r="H1" s="205"/>
      <c r="I1" s="155"/>
      <c r="J1" s="155"/>
      <c r="K1" s="155"/>
      <c r="L1" s="155"/>
      <c r="M1" s="155"/>
      <c r="N1" s="155"/>
      <c r="O1" s="155"/>
      <c r="P1" s="155"/>
      <c r="Q1" s="155"/>
      <c r="R1" s="33"/>
    </row>
    <row r="2" spans="1:18" x14ac:dyDescent="0.2">
      <c r="A2" s="208"/>
      <c r="B2" s="208"/>
      <c r="C2" s="208"/>
      <c r="D2" s="208"/>
      <c r="E2" s="208"/>
      <c r="F2" s="208"/>
      <c r="G2" s="208"/>
      <c r="H2" s="208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12.75" x14ac:dyDescent="0.2">
      <c r="A3" s="209" t="s">
        <v>110</v>
      </c>
      <c r="B3" s="209"/>
      <c r="C3" s="209"/>
      <c r="D3" s="209"/>
      <c r="E3" s="209"/>
      <c r="F3" s="209"/>
      <c r="G3" s="209"/>
      <c r="H3" s="209"/>
      <c r="I3" s="33"/>
      <c r="J3" s="33"/>
      <c r="K3" s="33"/>
      <c r="L3" s="33"/>
      <c r="M3" s="33"/>
      <c r="N3" s="33"/>
      <c r="O3" s="33"/>
      <c r="P3" s="33"/>
      <c r="Q3" s="33"/>
    </row>
    <row r="4" spans="1:18" ht="12.75" x14ac:dyDescent="0.2">
      <c r="E4" s="210" t="s">
        <v>90</v>
      </c>
      <c r="F4" s="210"/>
      <c r="G4" s="281">
        <f>H12</f>
        <v>3282.2618801013145</v>
      </c>
      <c r="H4" s="37" t="s">
        <v>38</v>
      </c>
    </row>
    <row r="5" spans="1:18" x14ac:dyDescent="0.2">
      <c r="E5" s="163"/>
      <c r="F5" s="163"/>
      <c r="H5" s="37"/>
    </row>
    <row r="6" spans="1:18" s="40" customFormat="1" x14ac:dyDescent="0.2">
      <c r="A6" s="203" t="s">
        <v>0</v>
      </c>
      <c r="B6" s="203" t="s">
        <v>128</v>
      </c>
      <c r="C6" s="203" t="s">
        <v>66</v>
      </c>
      <c r="D6" s="204" t="s">
        <v>91</v>
      </c>
      <c r="E6" s="204"/>
      <c r="F6" s="204"/>
      <c r="G6" s="204"/>
      <c r="H6" s="203" t="s">
        <v>41</v>
      </c>
    </row>
    <row r="7" spans="1:18" s="40" customFormat="1" ht="48" x14ac:dyDescent="0.2">
      <c r="A7" s="203"/>
      <c r="B7" s="203"/>
      <c r="C7" s="203"/>
      <c r="D7" s="38" t="s">
        <v>92</v>
      </c>
      <c r="E7" s="38" t="s">
        <v>93</v>
      </c>
      <c r="F7" s="38" t="s">
        <v>129</v>
      </c>
      <c r="G7" s="38" t="s">
        <v>130</v>
      </c>
      <c r="H7" s="203"/>
    </row>
    <row r="8" spans="1:18" s="41" customFormat="1" x14ac:dyDescent="0.2">
      <c r="A8" s="38">
        <v>1</v>
      </c>
      <c r="B8" s="38">
        <v>2</v>
      </c>
      <c r="C8" s="38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</row>
    <row r="9" spans="1:18" s="45" customFormat="1" ht="24" x14ac:dyDescent="0.2">
      <c r="A9" s="38">
        <v>1</v>
      </c>
      <c r="B9" s="42"/>
      <c r="C9" s="43" t="s">
        <v>83</v>
      </c>
      <c r="D9" s="21"/>
      <c r="E9" s="44"/>
      <c r="F9" s="44"/>
      <c r="G9" s="44"/>
      <c r="H9" s="44"/>
    </row>
    <row r="10" spans="1:18" s="45" customFormat="1" x14ac:dyDescent="0.2">
      <c r="A10" s="38">
        <v>2</v>
      </c>
      <c r="B10" s="42" t="s">
        <v>7</v>
      </c>
      <c r="C10" s="42" t="s">
        <v>94</v>
      </c>
      <c r="D10" s="21">
        <f>AVERAGE(քանդում!Q19)</f>
        <v>318.16367795859236</v>
      </c>
      <c r="E10" s="44">
        <v>0</v>
      </c>
      <c r="F10" s="44">
        <v>0</v>
      </c>
      <c r="G10" s="44">
        <v>0</v>
      </c>
      <c r="H10" s="44">
        <f>SUM(D10:G10)</f>
        <v>318.16367795859236</v>
      </c>
    </row>
    <row r="11" spans="1:18" s="45" customFormat="1" ht="24" x14ac:dyDescent="0.2">
      <c r="A11" s="38">
        <v>3</v>
      </c>
      <c r="B11" s="42" t="s">
        <v>8</v>
      </c>
      <c r="C11" s="42" t="s">
        <v>95</v>
      </c>
      <c r="D11" s="21">
        <f>SUM('տանիքի վերանորոգում'!Q42)</f>
        <v>2964.0982021427221</v>
      </c>
      <c r="E11" s="44">
        <v>0</v>
      </c>
      <c r="F11" s="44">
        <v>0</v>
      </c>
      <c r="G11" s="44">
        <v>0</v>
      </c>
      <c r="H11" s="44">
        <f>SUM(D11:G11)</f>
        <v>2964.0982021427221</v>
      </c>
    </row>
    <row r="12" spans="1:18" s="47" customFormat="1" x14ac:dyDescent="0.2">
      <c r="A12" s="38">
        <v>4</v>
      </c>
      <c r="B12" s="43"/>
      <c r="C12" s="43" t="s">
        <v>10</v>
      </c>
      <c r="D12" s="46">
        <f>SUM(D10:D11)</f>
        <v>3282.2618801013145</v>
      </c>
      <c r="E12" s="46">
        <f t="shared" ref="E12:H12" si="0">SUM(E10:E11)</f>
        <v>0</v>
      </c>
      <c r="F12" s="46">
        <f t="shared" si="0"/>
        <v>0</v>
      </c>
      <c r="G12" s="46">
        <f t="shared" si="0"/>
        <v>0</v>
      </c>
      <c r="H12" s="46">
        <f t="shared" si="0"/>
        <v>3282.2618801013145</v>
      </c>
    </row>
    <row r="13" spans="1:18" x14ac:dyDescent="0.2">
      <c r="D13" s="48"/>
      <c r="E13" s="113"/>
      <c r="F13" s="48"/>
      <c r="G13" s="48"/>
      <c r="H13" s="48"/>
    </row>
    <row r="14" spans="1:18" x14ac:dyDescent="0.2">
      <c r="A14" s="49"/>
      <c r="B14" s="49"/>
      <c r="C14" s="49" t="s">
        <v>49</v>
      </c>
      <c r="D14" s="50"/>
      <c r="E14" s="50" t="s">
        <v>222</v>
      </c>
      <c r="F14" s="50"/>
      <c r="G14" s="50"/>
      <c r="H14" s="50"/>
    </row>
  </sheetData>
  <mergeCells count="9">
    <mergeCell ref="A2:H2"/>
    <mergeCell ref="A1:H1"/>
    <mergeCell ref="A3:H3"/>
    <mergeCell ref="E4:F4"/>
    <mergeCell ref="A6:A7"/>
    <mergeCell ref="B6:B7"/>
    <mergeCell ref="C6:C7"/>
    <mergeCell ref="D6:G6"/>
    <mergeCell ref="H6:H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"/>
  <sheetViews>
    <sheetView view="pageBreakPreview" zoomScaleNormal="100" zoomScaleSheetLayoutView="100" workbookViewId="0">
      <selection activeCell="Q19" sqref="A1:Q19"/>
    </sheetView>
  </sheetViews>
  <sheetFormatPr defaultColWidth="9.140625" defaultRowHeight="33" customHeight="1" x14ac:dyDescent="0.2"/>
  <cols>
    <col min="1" max="1" width="4.28515625" style="1" customWidth="1"/>
    <col min="2" max="2" width="6.28515625" style="16" customWidth="1"/>
    <col min="3" max="3" width="24.28515625" style="1" customWidth="1"/>
    <col min="4" max="4" width="5.5703125" style="12" customWidth="1"/>
    <col min="5" max="5" width="6.42578125" style="20" customWidth="1"/>
    <col min="6" max="6" width="6.7109375" style="2" customWidth="1"/>
    <col min="7" max="7" width="6.7109375" style="16" customWidth="1"/>
    <col min="8" max="8" width="6" style="2" customWidth="1"/>
    <col min="9" max="9" width="6.7109375" style="2" customWidth="1"/>
    <col min="10" max="10" width="8.85546875" style="14" customWidth="1"/>
    <col min="11" max="11" width="5.5703125" style="2" customWidth="1"/>
    <col min="12" max="12" width="4.85546875" style="2" customWidth="1"/>
    <col min="13" max="13" width="6.5703125" style="2" customWidth="1"/>
    <col min="14" max="14" width="7" style="2" customWidth="1"/>
    <col min="15" max="15" width="10.5703125" style="2" customWidth="1"/>
    <col min="16" max="16" width="6.42578125" style="2" customWidth="1"/>
    <col min="17" max="17" width="8.42578125" style="2" customWidth="1"/>
    <col min="18" max="18" width="15.85546875" style="1" customWidth="1"/>
    <col min="19" max="16384" width="9.140625" style="1"/>
  </cols>
  <sheetData>
    <row r="1" spans="1:18" ht="22.5" customHeight="1" x14ac:dyDescent="0.2">
      <c r="A1" s="205" t="s">
        <v>216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8" ht="12.75" x14ac:dyDescent="0.2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8" ht="15" customHeight="1" x14ac:dyDescent="0.2">
      <c r="A3" s="270" t="s">
        <v>131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8" ht="21.75" customHeight="1" x14ac:dyDescent="0.2">
      <c r="A4" s="211" t="s">
        <v>0</v>
      </c>
      <c r="B4" s="211" t="s">
        <v>132</v>
      </c>
      <c r="C4" s="212" t="s">
        <v>133</v>
      </c>
      <c r="D4" s="211" t="s">
        <v>74</v>
      </c>
      <c r="E4" s="213" t="s">
        <v>76</v>
      </c>
      <c r="F4" s="212" t="s">
        <v>97</v>
      </c>
      <c r="G4" s="212"/>
      <c r="H4" s="214" t="s">
        <v>98</v>
      </c>
      <c r="I4" s="214"/>
      <c r="J4" s="214" t="s">
        <v>67</v>
      </c>
      <c r="K4" s="214"/>
      <c r="L4" s="214"/>
      <c r="M4" s="214"/>
      <c r="N4" s="214"/>
      <c r="O4" s="214"/>
      <c r="P4" s="214" t="s">
        <v>99</v>
      </c>
      <c r="Q4" s="214"/>
    </row>
    <row r="5" spans="1:18" ht="48.75" customHeight="1" x14ac:dyDescent="0.2">
      <c r="A5" s="211"/>
      <c r="B5" s="211"/>
      <c r="C5" s="212"/>
      <c r="D5" s="211"/>
      <c r="E5" s="213"/>
      <c r="F5" s="280" t="s">
        <v>42</v>
      </c>
      <c r="G5" s="164" t="s">
        <v>100</v>
      </c>
      <c r="H5" s="280" t="s">
        <v>43</v>
      </c>
      <c r="I5" s="164" t="s">
        <v>101</v>
      </c>
      <c r="J5" s="280" t="s">
        <v>68</v>
      </c>
      <c r="K5" s="164" t="s">
        <v>74</v>
      </c>
      <c r="L5" s="165" t="s">
        <v>76</v>
      </c>
      <c r="M5" s="280" t="s">
        <v>220</v>
      </c>
      <c r="N5" s="280" t="s">
        <v>44</v>
      </c>
      <c r="O5" s="280" t="s">
        <v>102</v>
      </c>
      <c r="P5" s="280" t="s">
        <v>45</v>
      </c>
      <c r="Q5" s="280" t="s">
        <v>9</v>
      </c>
    </row>
    <row r="6" spans="1:18" s="7" customFormat="1" ht="15" customHeight="1" x14ac:dyDescent="0.2">
      <c r="A6" s="6">
        <v>1</v>
      </c>
      <c r="B6" s="6">
        <v>2</v>
      </c>
      <c r="C6" s="24">
        <v>3</v>
      </c>
      <c r="D6" s="6">
        <v>4</v>
      </c>
      <c r="E6" s="6">
        <v>5</v>
      </c>
      <c r="F6" s="6">
        <v>6</v>
      </c>
      <c r="G6" s="6">
        <v>7</v>
      </c>
      <c r="H6" s="6">
        <v>9</v>
      </c>
      <c r="I6" s="6">
        <v>10</v>
      </c>
      <c r="J6" s="6">
        <v>11</v>
      </c>
      <c r="K6" s="6">
        <v>12</v>
      </c>
      <c r="L6" s="6">
        <v>13</v>
      </c>
      <c r="M6" s="6">
        <v>14</v>
      </c>
      <c r="N6" s="6">
        <v>15</v>
      </c>
      <c r="O6" s="6">
        <v>16</v>
      </c>
      <c r="P6" s="6">
        <v>17</v>
      </c>
      <c r="Q6" s="6">
        <v>18</v>
      </c>
    </row>
    <row r="7" spans="1:18" s="7" customFormat="1" ht="36" x14ac:dyDescent="0.2">
      <c r="A7" s="6">
        <v>1</v>
      </c>
      <c r="B7" s="125" t="s">
        <v>141</v>
      </c>
      <c r="C7" s="86" t="s">
        <v>221</v>
      </c>
      <c r="D7" s="168" t="s">
        <v>211</v>
      </c>
      <c r="E7" s="166">
        <v>0.6</v>
      </c>
      <c r="F7" s="125">
        <v>4.2</v>
      </c>
      <c r="G7" s="125">
        <v>0.5</v>
      </c>
      <c r="H7" s="9">
        <f t="shared" ref="H7" si="0">F7*2458.44/1000</f>
        <v>10.325448</v>
      </c>
      <c r="I7" s="9">
        <f t="shared" ref="I7" si="1">SUM(3048.1*G7/1000)</f>
        <v>1.5240499999999999</v>
      </c>
      <c r="J7" s="5"/>
      <c r="K7" s="124"/>
      <c r="L7" s="124"/>
      <c r="M7" s="124"/>
      <c r="N7" s="10"/>
      <c r="O7" s="124"/>
      <c r="P7" s="166">
        <f t="shared" ref="P7" si="2">H7+I7+O7</f>
        <v>11.849498000000001</v>
      </c>
      <c r="Q7" s="166">
        <f>ABS(P7*E7)</f>
        <v>7.1096988000000003</v>
      </c>
      <c r="R7" s="26"/>
    </row>
    <row r="8" spans="1:18" s="7" customFormat="1" ht="36" x14ac:dyDescent="0.2">
      <c r="A8" s="6">
        <v>2</v>
      </c>
      <c r="B8" s="125" t="s">
        <v>141</v>
      </c>
      <c r="C8" s="86" t="s">
        <v>142</v>
      </c>
      <c r="D8" s="168" t="s">
        <v>211</v>
      </c>
      <c r="E8" s="166">
        <v>0.38</v>
      </c>
      <c r="F8" s="125">
        <v>4.2</v>
      </c>
      <c r="G8" s="125">
        <v>0.5</v>
      </c>
      <c r="H8" s="9">
        <f t="shared" ref="H8:H13" si="3">F8*2458.44/1000</f>
        <v>10.325448</v>
      </c>
      <c r="I8" s="9">
        <f t="shared" ref="I8:I13" si="4">SUM(3048.1*G8/1000)</f>
        <v>1.5240499999999999</v>
      </c>
      <c r="J8" s="5"/>
      <c r="K8" s="124"/>
      <c r="L8" s="124"/>
      <c r="M8" s="124"/>
      <c r="N8" s="10"/>
      <c r="O8" s="129"/>
      <c r="P8" s="166">
        <f t="shared" ref="P8:P9" si="5">H8+I8+O8</f>
        <v>11.849498000000001</v>
      </c>
      <c r="Q8" s="166">
        <f>ABS(P8*E8)</f>
        <v>4.5028092400000004</v>
      </c>
      <c r="R8" s="26"/>
    </row>
    <row r="9" spans="1:18" s="7" customFormat="1" ht="36" x14ac:dyDescent="0.2">
      <c r="A9" s="6">
        <v>3</v>
      </c>
      <c r="B9" s="125" t="s">
        <v>143</v>
      </c>
      <c r="C9" s="86" t="s">
        <v>144</v>
      </c>
      <c r="D9" s="168" t="s">
        <v>211</v>
      </c>
      <c r="E9" s="166">
        <v>0.68</v>
      </c>
      <c r="F9" s="125">
        <v>7.7</v>
      </c>
      <c r="G9" s="125">
        <v>1.7</v>
      </c>
      <c r="H9" s="9">
        <f t="shared" si="3"/>
        <v>18.929988000000002</v>
      </c>
      <c r="I9" s="9">
        <f t="shared" si="4"/>
        <v>5.1817699999999993</v>
      </c>
      <c r="J9" s="5"/>
      <c r="K9" s="124"/>
      <c r="L9" s="124"/>
      <c r="M9" s="124"/>
      <c r="N9" s="10"/>
      <c r="O9" s="129"/>
      <c r="P9" s="166">
        <f t="shared" si="5"/>
        <v>24.111758000000002</v>
      </c>
      <c r="Q9" s="166">
        <f>ABS(P9*E9)</f>
        <v>16.395995440000004</v>
      </c>
      <c r="R9" s="26"/>
    </row>
    <row r="10" spans="1:18" s="7" customFormat="1" ht="36" customHeight="1" x14ac:dyDescent="0.2">
      <c r="A10" s="6">
        <v>4</v>
      </c>
      <c r="B10" s="125" t="s">
        <v>134</v>
      </c>
      <c r="C10" s="86" t="s">
        <v>135</v>
      </c>
      <c r="D10" s="239" t="s">
        <v>212</v>
      </c>
      <c r="E10" s="166">
        <v>3.75</v>
      </c>
      <c r="F10" s="125">
        <v>10.08</v>
      </c>
      <c r="G10" s="125">
        <v>1.68</v>
      </c>
      <c r="H10" s="9">
        <f t="shared" si="3"/>
        <v>24.7810752</v>
      </c>
      <c r="I10" s="9">
        <f t="shared" si="4"/>
        <v>5.1208080000000002</v>
      </c>
      <c r="J10" s="5"/>
      <c r="K10" s="5"/>
      <c r="L10" s="5"/>
      <c r="M10" s="124"/>
      <c r="N10" s="10"/>
      <c r="O10" s="129"/>
      <c r="P10" s="166">
        <f>H10+I10+O10</f>
        <v>29.9018832</v>
      </c>
      <c r="Q10" s="166">
        <f>ABS(P10*E10)</f>
        <v>112.132062</v>
      </c>
      <c r="R10" s="26"/>
    </row>
    <row r="11" spans="1:18" s="7" customFormat="1" ht="36" x14ac:dyDescent="0.2">
      <c r="A11" s="6">
        <v>5</v>
      </c>
      <c r="B11" s="109" t="s">
        <v>179</v>
      </c>
      <c r="C11" s="86" t="s">
        <v>146</v>
      </c>
      <c r="D11" s="239" t="s">
        <v>212</v>
      </c>
      <c r="E11" s="166">
        <v>15</v>
      </c>
      <c r="F11" s="125">
        <v>1.024</v>
      </c>
      <c r="G11" s="125">
        <v>0.44800000000000001</v>
      </c>
      <c r="H11" s="9">
        <f t="shared" si="3"/>
        <v>2.5174425600000001</v>
      </c>
      <c r="I11" s="9">
        <f t="shared" si="4"/>
        <v>1.3655488</v>
      </c>
      <c r="J11" s="5"/>
      <c r="K11" s="124"/>
      <c r="L11" s="124"/>
      <c r="M11" s="124"/>
      <c r="N11" s="124"/>
      <c r="O11" s="129"/>
      <c r="P11" s="166">
        <f t="shared" ref="P11" si="6">H11+I11+O11</f>
        <v>3.8829913600000001</v>
      </c>
      <c r="Q11" s="166">
        <f>ABS(P11*E11)</f>
        <v>58.244870400000003</v>
      </c>
      <c r="R11" s="26"/>
    </row>
    <row r="12" spans="1:18" s="7" customFormat="1" ht="12" x14ac:dyDescent="0.2">
      <c r="A12" s="6">
        <v>6</v>
      </c>
      <c r="B12" s="25"/>
      <c r="C12" s="240" t="s">
        <v>82</v>
      </c>
      <c r="D12" s="168"/>
      <c r="E12" s="166"/>
      <c r="F12" s="4"/>
      <c r="G12" s="3"/>
      <c r="H12" s="9">
        <f t="shared" si="3"/>
        <v>0</v>
      </c>
      <c r="I12" s="9">
        <f t="shared" si="4"/>
        <v>0</v>
      </c>
      <c r="J12" s="5"/>
      <c r="K12" s="4"/>
      <c r="L12" s="4"/>
      <c r="M12" s="4"/>
      <c r="N12" s="4"/>
      <c r="O12" s="129"/>
      <c r="P12" s="166"/>
      <c r="Q12" s="166"/>
      <c r="R12" s="26"/>
    </row>
    <row r="13" spans="1:18" s="7" customFormat="1" ht="47.25" customHeight="1" x14ac:dyDescent="0.2">
      <c r="A13" s="6">
        <v>7</v>
      </c>
      <c r="B13" s="3" t="s">
        <v>189</v>
      </c>
      <c r="C13" s="86" t="s">
        <v>147</v>
      </c>
      <c r="D13" s="241" t="s">
        <v>34</v>
      </c>
      <c r="E13" s="166">
        <v>18</v>
      </c>
      <c r="F13" s="4">
        <v>0.18</v>
      </c>
      <c r="G13" s="3">
        <v>0.85</v>
      </c>
      <c r="H13" s="9">
        <f t="shared" si="3"/>
        <v>0.4425192</v>
      </c>
      <c r="I13" s="9">
        <f t="shared" si="4"/>
        <v>2.5908849999999997</v>
      </c>
      <c r="J13" s="5"/>
      <c r="K13" s="4"/>
      <c r="L13" s="4"/>
      <c r="M13" s="4"/>
      <c r="N13" s="4"/>
      <c r="O13" s="129"/>
      <c r="P13" s="166">
        <f>H13+I13+O13</f>
        <v>3.0334041999999997</v>
      </c>
      <c r="Q13" s="166">
        <f>ABS(P13*E13)</f>
        <v>54.601275599999994</v>
      </c>
      <c r="R13" s="26"/>
    </row>
    <row r="14" spans="1:18" s="7" customFormat="1" ht="12.75" x14ac:dyDescent="0.2">
      <c r="A14" s="6">
        <v>8</v>
      </c>
      <c r="B14" s="271" t="s">
        <v>70</v>
      </c>
      <c r="C14" s="271"/>
      <c r="D14" s="272"/>
      <c r="E14" s="273"/>
      <c r="F14" s="274"/>
      <c r="G14" s="272"/>
      <c r="H14" s="275"/>
      <c r="I14" s="275"/>
      <c r="J14" s="276"/>
      <c r="K14" s="275"/>
      <c r="L14" s="275"/>
      <c r="M14" s="275"/>
      <c r="N14" s="275"/>
      <c r="O14" s="275"/>
      <c r="P14" s="275"/>
      <c r="Q14" s="275">
        <f>SUM(Q7:Q13)</f>
        <v>252.98671148</v>
      </c>
    </row>
    <row r="15" spans="1:18" s="7" customFormat="1" ht="11.25" x14ac:dyDescent="0.2">
      <c r="A15" s="28"/>
      <c r="B15" s="11"/>
      <c r="C15" s="29"/>
      <c r="D15" s="12"/>
      <c r="E15" s="20"/>
      <c r="F15" s="13"/>
      <c r="G15" s="12"/>
      <c r="H15" s="13"/>
      <c r="I15" s="13"/>
      <c r="J15" s="14"/>
      <c r="K15" s="13"/>
      <c r="L15" s="13"/>
      <c r="M15" s="13"/>
      <c r="N15" s="13"/>
      <c r="O15" s="13"/>
      <c r="P15" s="13"/>
      <c r="Q15" s="2"/>
    </row>
    <row r="16" spans="1:18" s="7" customFormat="1" ht="12.75" x14ac:dyDescent="0.2">
      <c r="A16" s="30"/>
      <c r="B16" s="258" t="s">
        <v>46</v>
      </c>
      <c r="C16" s="259"/>
      <c r="D16" s="277"/>
      <c r="E16" s="264"/>
      <c r="F16" s="278"/>
      <c r="G16" s="263"/>
      <c r="H16" s="278"/>
      <c r="I16" s="278"/>
      <c r="J16" s="279"/>
      <c r="K16" s="278"/>
      <c r="L16" s="278"/>
      <c r="M16" s="278"/>
      <c r="N16" s="278"/>
      <c r="O16" s="278"/>
      <c r="P16" s="265"/>
      <c r="Q16" s="266">
        <f>ABS(Q14*0.133)</f>
        <v>33.647232626840001</v>
      </c>
    </row>
    <row r="17" spans="1:17" s="7" customFormat="1" ht="12.75" x14ac:dyDescent="0.2">
      <c r="A17" s="30"/>
      <c r="B17" s="258" t="s">
        <v>10</v>
      </c>
      <c r="C17" s="259"/>
      <c r="D17" s="277"/>
      <c r="E17" s="264"/>
      <c r="F17" s="278"/>
      <c r="G17" s="263"/>
      <c r="H17" s="278"/>
      <c r="I17" s="278"/>
      <c r="J17" s="279"/>
      <c r="K17" s="278"/>
      <c r="L17" s="278"/>
      <c r="M17" s="278"/>
      <c r="N17" s="278"/>
      <c r="O17" s="278"/>
      <c r="P17" s="265"/>
      <c r="Q17" s="266">
        <f>ABS(Q16+Q14)</f>
        <v>286.63394410683998</v>
      </c>
    </row>
    <row r="18" spans="1:17" s="7" customFormat="1" ht="12.75" x14ac:dyDescent="0.2">
      <c r="A18" s="30"/>
      <c r="B18" s="258" t="s">
        <v>71</v>
      </c>
      <c r="C18" s="259"/>
      <c r="D18" s="277"/>
      <c r="E18" s="264"/>
      <c r="F18" s="278"/>
      <c r="G18" s="263"/>
      <c r="H18" s="278"/>
      <c r="I18" s="278"/>
      <c r="J18" s="279"/>
      <c r="K18" s="278"/>
      <c r="L18" s="278"/>
      <c r="M18" s="278"/>
      <c r="N18" s="278"/>
      <c r="O18" s="278"/>
      <c r="P18" s="265"/>
      <c r="Q18" s="266">
        <f>SUM(Q17*0.11)</f>
        <v>31.529733851752397</v>
      </c>
    </row>
    <row r="19" spans="1:17" s="7" customFormat="1" ht="12.75" x14ac:dyDescent="0.2">
      <c r="A19" s="30"/>
      <c r="B19" s="258" t="s">
        <v>10</v>
      </c>
      <c r="C19" s="259"/>
      <c r="D19" s="277"/>
      <c r="E19" s="264"/>
      <c r="F19" s="278"/>
      <c r="G19" s="263"/>
      <c r="H19" s="278"/>
      <c r="I19" s="278"/>
      <c r="J19" s="279"/>
      <c r="K19" s="278"/>
      <c r="L19" s="278"/>
      <c r="M19" s="278"/>
      <c r="N19" s="278"/>
      <c r="O19" s="278"/>
      <c r="P19" s="265"/>
      <c r="Q19" s="266">
        <f>ABS(Q18+Q17)</f>
        <v>318.16367795859236</v>
      </c>
    </row>
    <row r="20" spans="1:17" s="7" customFormat="1" ht="33" customHeight="1" x14ac:dyDescent="0.2">
      <c r="A20" s="23"/>
      <c r="B20" s="23"/>
      <c r="C20" s="23"/>
      <c r="D20" s="23"/>
      <c r="E20" s="31"/>
      <c r="F20" s="12"/>
      <c r="G20" s="12"/>
      <c r="H20" s="23"/>
      <c r="I20" s="23"/>
      <c r="J20" s="23"/>
      <c r="K20" s="23"/>
      <c r="L20" s="23"/>
      <c r="M20" s="23"/>
      <c r="N20" s="23"/>
      <c r="O20" s="23"/>
      <c r="P20" s="23"/>
      <c r="Q20" s="2"/>
    </row>
    <row r="21" spans="1:17" s="7" customFormat="1" ht="33" customHeight="1" x14ac:dyDescent="0.2">
      <c r="A21" s="23"/>
      <c r="B21" s="12"/>
      <c r="C21" s="15"/>
      <c r="D21" s="32"/>
      <c r="E21" s="20"/>
      <c r="F21" s="12"/>
      <c r="G21" s="12"/>
      <c r="H21" s="23"/>
      <c r="I21" s="23"/>
      <c r="J21" s="23"/>
      <c r="K21" s="23"/>
      <c r="L21" s="23"/>
      <c r="M21" s="23"/>
      <c r="N21" s="23"/>
      <c r="O21" s="23"/>
      <c r="P21" s="23"/>
      <c r="Q21" s="2"/>
    </row>
    <row r="22" spans="1:17" s="7" customFormat="1" ht="33" customHeight="1" x14ac:dyDescent="0.2">
      <c r="A22" s="23"/>
      <c r="B22" s="12"/>
      <c r="C22" s="15"/>
      <c r="D22" s="32"/>
      <c r="E22" s="20"/>
      <c r="F22" s="12"/>
      <c r="G22" s="12"/>
      <c r="H22" s="23"/>
      <c r="I22" s="23"/>
      <c r="J22" s="23"/>
      <c r="K22" s="23"/>
      <c r="L22" s="23"/>
      <c r="M22" s="23"/>
      <c r="N22" s="23"/>
      <c r="O22" s="23"/>
      <c r="P22" s="23"/>
      <c r="Q22" s="2"/>
    </row>
    <row r="23" spans="1:17" s="7" customFormat="1" ht="33" customHeight="1" x14ac:dyDescent="0.2">
      <c r="A23" s="23"/>
      <c r="B23" s="12"/>
      <c r="C23" s="15"/>
      <c r="D23" s="32"/>
      <c r="E23" s="20"/>
      <c r="F23" s="12"/>
      <c r="G23" s="12"/>
      <c r="H23" s="23"/>
      <c r="I23" s="23"/>
      <c r="J23" s="23"/>
      <c r="K23" s="23"/>
      <c r="L23" s="23"/>
      <c r="M23" s="23"/>
      <c r="N23" s="23"/>
      <c r="O23" s="23"/>
      <c r="P23" s="23"/>
      <c r="Q23" s="2"/>
    </row>
    <row r="24" spans="1:17" s="7" customFormat="1" ht="33" customHeight="1" x14ac:dyDescent="0.2">
      <c r="A24" s="23"/>
      <c r="B24" s="12"/>
      <c r="C24" s="15"/>
      <c r="D24" s="32"/>
      <c r="E24" s="20"/>
      <c r="F24" s="12"/>
      <c r="G24" s="12"/>
      <c r="H24" s="23"/>
      <c r="I24" s="23"/>
      <c r="J24" s="23"/>
      <c r="K24" s="23"/>
      <c r="L24" s="23"/>
      <c r="M24" s="23"/>
      <c r="N24" s="23"/>
      <c r="O24" s="23"/>
      <c r="P24" s="23"/>
      <c r="Q24" s="2"/>
    </row>
    <row r="25" spans="1:17" s="7" customFormat="1" ht="33" customHeight="1" x14ac:dyDescent="0.2">
      <c r="A25" s="23"/>
      <c r="B25" s="12"/>
      <c r="C25" s="15"/>
      <c r="D25" s="32"/>
      <c r="E25" s="20"/>
      <c r="F25" s="12"/>
      <c r="G25" s="12"/>
      <c r="H25" s="23"/>
      <c r="I25" s="23"/>
      <c r="J25" s="23"/>
      <c r="K25" s="23"/>
      <c r="L25" s="23"/>
      <c r="M25" s="23"/>
      <c r="N25" s="23"/>
      <c r="O25" s="23"/>
      <c r="P25" s="23"/>
      <c r="Q25" s="2"/>
    </row>
    <row r="26" spans="1:17" s="7" customFormat="1" ht="33" customHeight="1" x14ac:dyDescent="0.2">
      <c r="A26" s="23"/>
      <c r="B26" s="12"/>
      <c r="C26" s="15"/>
      <c r="D26" s="12"/>
      <c r="E26" s="20"/>
      <c r="F26" s="12"/>
      <c r="G26" s="12"/>
      <c r="H26" s="23"/>
      <c r="I26" s="23"/>
      <c r="J26" s="23"/>
      <c r="K26" s="23"/>
      <c r="L26" s="23"/>
      <c r="M26" s="23"/>
      <c r="N26" s="23"/>
      <c r="O26" s="23"/>
      <c r="P26" s="23"/>
      <c r="Q26" s="2"/>
    </row>
    <row r="27" spans="1:17" ht="33" customHeight="1" x14ac:dyDescent="0.2">
      <c r="B27" s="12"/>
      <c r="D27" s="32"/>
    </row>
    <row r="28" spans="1:17" ht="33" customHeight="1" x14ac:dyDescent="0.2">
      <c r="B28" s="12"/>
      <c r="D28" s="32"/>
    </row>
    <row r="29" spans="1:17" ht="33" customHeight="1" x14ac:dyDescent="0.2">
      <c r="B29" s="12"/>
    </row>
  </sheetData>
  <mergeCells count="17">
    <mergeCell ref="B18:C18"/>
    <mergeCell ref="B19:C19"/>
    <mergeCell ref="H4:I4"/>
    <mergeCell ref="J4:O4"/>
    <mergeCell ref="P4:Q4"/>
    <mergeCell ref="B14:C14"/>
    <mergeCell ref="B16:C16"/>
    <mergeCell ref="B17:C17"/>
    <mergeCell ref="A1:Q1"/>
    <mergeCell ref="A2:P2"/>
    <mergeCell ref="A3:P3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2"/>
  <sheetViews>
    <sheetView view="pageBreakPreview" zoomScaleNormal="100" zoomScaleSheetLayoutView="100" workbookViewId="0">
      <selection sqref="A1:Q1"/>
    </sheetView>
  </sheetViews>
  <sheetFormatPr defaultColWidth="9.140625" defaultRowHeight="12" x14ac:dyDescent="0.2"/>
  <cols>
    <col min="1" max="1" width="3.42578125" style="83" customWidth="1"/>
    <col min="2" max="2" width="7.28515625" style="90" customWidth="1"/>
    <col min="3" max="3" width="24.28515625" style="83" customWidth="1"/>
    <col min="4" max="4" width="5.140625" style="97" customWidth="1"/>
    <col min="5" max="5" width="5.85546875" style="94" customWidth="1"/>
    <col min="6" max="6" width="5.42578125" style="92" customWidth="1"/>
    <col min="7" max="7" width="6" style="90" customWidth="1"/>
    <col min="8" max="8" width="6.140625" style="92" customWidth="1"/>
    <col min="9" max="9" width="6.42578125" style="92" customWidth="1"/>
    <col min="10" max="10" width="11" style="108" customWidth="1"/>
    <col min="11" max="11" width="3.5703125" style="92" customWidth="1"/>
    <col min="12" max="12" width="5.7109375" style="92" customWidth="1"/>
    <col min="13" max="13" width="6.5703125" style="92" customWidth="1"/>
    <col min="14" max="14" width="8.28515625" style="92" customWidth="1"/>
    <col min="15" max="15" width="8.7109375" style="92" customWidth="1"/>
    <col min="16" max="16" width="7.5703125" style="92" customWidth="1"/>
    <col min="17" max="17" width="9.5703125" style="92" customWidth="1"/>
    <col min="18" max="16384" width="9.140625" style="83"/>
  </cols>
  <sheetData>
    <row r="1" spans="1:17" ht="22.5" customHeight="1" x14ac:dyDescent="0.2">
      <c r="A1" s="205" t="s">
        <v>216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15" customHeight="1" x14ac:dyDescent="0.2">
      <c r="A2" s="216" t="s">
        <v>218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7" ht="14.25" customHeight="1" x14ac:dyDescent="0.2">
      <c r="A3" s="217" t="s">
        <v>106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ht="36.75" customHeight="1" x14ac:dyDescent="0.2">
      <c r="A4" s="218" t="s">
        <v>0</v>
      </c>
      <c r="B4" s="218" t="s">
        <v>132</v>
      </c>
      <c r="C4" s="219" t="s">
        <v>133</v>
      </c>
      <c r="D4" s="218" t="s">
        <v>74</v>
      </c>
      <c r="E4" s="220" t="s">
        <v>209</v>
      </c>
      <c r="F4" s="219" t="s">
        <v>103</v>
      </c>
      <c r="G4" s="219"/>
      <c r="H4" s="223" t="s">
        <v>104</v>
      </c>
      <c r="I4" s="223"/>
      <c r="J4" s="223" t="s">
        <v>67</v>
      </c>
      <c r="K4" s="223"/>
      <c r="L4" s="223"/>
      <c r="M4" s="223"/>
      <c r="N4" s="223"/>
      <c r="O4" s="223"/>
      <c r="P4" s="223" t="s">
        <v>99</v>
      </c>
      <c r="Q4" s="223"/>
    </row>
    <row r="5" spans="1:17" s="100" customFormat="1" ht="85.5" x14ac:dyDescent="0.2">
      <c r="A5" s="218"/>
      <c r="B5" s="218"/>
      <c r="C5" s="219"/>
      <c r="D5" s="218"/>
      <c r="E5" s="220"/>
      <c r="F5" s="267" t="s">
        <v>43</v>
      </c>
      <c r="G5" s="167" t="s">
        <v>101</v>
      </c>
      <c r="H5" s="267" t="s">
        <v>43</v>
      </c>
      <c r="I5" s="167" t="s">
        <v>101</v>
      </c>
      <c r="J5" s="267" t="s">
        <v>72</v>
      </c>
      <c r="K5" s="167" t="s">
        <v>74</v>
      </c>
      <c r="L5" s="116" t="s">
        <v>76</v>
      </c>
      <c r="M5" s="267" t="s">
        <v>69</v>
      </c>
      <c r="N5" s="267" t="s">
        <v>44</v>
      </c>
      <c r="O5" s="267" t="s">
        <v>105</v>
      </c>
      <c r="P5" s="267" t="s">
        <v>45</v>
      </c>
      <c r="Q5" s="267" t="s">
        <v>10</v>
      </c>
    </row>
    <row r="6" spans="1:17" s="101" customFormat="1" ht="16.5" customHeight="1" x14ac:dyDescent="0.2">
      <c r="A6" s="84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9</v>
      </c>
      <c r="I6" s="84">
        <v>10</v>
      </c>
      <c r="J6" s="84">
        <v>11</v>
      </c>
      <c r="K6" s="84">
        <v>12</v>
      </c>
      <c r="L6" s="84">
        <v>13</v>
      </c>
      <c r="M6" s="84">
        <v>14</v>
      </c>
      <c r="N6" s="84">
        <v>15</v>
      </c>
      <c r="O6" s="84">
        <v>16</v>
      </c>
      <c r="P6" s="84">
        <v>17</v>
      </c>
      <c r="Q6" s="84">
        <v>18</v>
      </c>
    </row>
    <row r="7" spans="1:17" s="101" customFormat="1" x14ac:dyDescent="0.2">
      <c r="A7" s="84">
        <v>1</v>
      </c>
      <c r="B7" s="117"/>
      <c r="C7" s="118" t="s">
        <v>96</v>
      </c>
      <c r="D7" s="119"/>
      <c r="E7" s="120"/>
      <c r="F7" s="120"/>
      <c r="G7" s="119"/>
      <c r="H7" s="98"/>
      <c r="I7" s="98"/>
      <c r="J7" s="121"/>
      <c r="K7" s="122"/>
      <c r="L7" s="122"/>
      <c r="M7" s="122"/>
      <c r="N7" s="120"/>
      <c r="O7" s="120"/>
      <c r="P7" s="120"/>
      <c r="Q7" s="120"/>
    </row>
    <row r="8" spans="1:17" s="101" customFormat="1" ht="87" customHeight="1" x14ac:dyDescent="0.2">
      <c r="A8" s="84"/>
      <c r="B8" s="19" t="s">
        <v>136</v>
      </c>
      <c r="C8" s="86" t="s">
        <v>137</v>
      </c>
      <c r="D8" s="127" t="s">
        <v>139</v>
      </c>
      <c r="E8" s="127">
        <v>4</v>
      </c>
      <c r="F8" s="127">
        <v>12.6</v>
      </c>
      <c r="G8" s="127">
        <v>2.1</v>
      </c>
      <c r="H8" s="9">
        <f>F8*2448.44/1000</f>
        <v>30.850344</v>
      </c>
      <c r="I8" s="9">
        <f>SUM(3124.11*G8/1000)</f>
        <v>6.5606309999999999</v>
      </c>
      <c r="J8" s="18"/>
      <c r="K8" s="127"/>
      <c r="L8" s="127"/>
      <c r="M8" s="127"/>
      <c r="N8" s="127"/>
      <c r="O8" s="127">
        <f>ABS(O9+O10+O11+O12+O13)</f>
        <v>158.11415330886004</v>
      </c>
      <c r="P8" s="127">
        <f>H8+I8+O8</f>
        <v>195.52512830886005</v>
      </c>
      <c r="Q8" s="127">
        <f>ABS(P8*E8)</f>
        <v>782.10051323544019</v>
      </c>
    </row>
    <row r="9" spans="1:17" s="101" customFormat="1" ht="14.25" x14ac:dyDescent="0.2">
      <c r="A9" s="84">
        <v>2</v>
      </c>
      <c r="B9" s="19"/>
      <c r="C9" s="86"/>
      <c r="D9" s="126"/>
      <c r="E9" s="127"/>
      <c r="F9" s="127"/>
      <c r="G9" s="127"/>
      <c r="H9" s="9"/>
      <c r="I9" s="9"/>
      <c r="J9" s="5" t="s">
        <v>172</v>
      </c>
      <c r="K9" s="127" t="s">
        <v>139</v>
      </c>
      <c r="L9" s="127">
        <v>1.05</v>
      </c>
      <c r="M9" s="127">
        <f>ABS(L9*E8)</f>
        <v>4.2</v>
      </c>
      <c r="N9" s="127">
        <v>125</v>
      </c>
      <c r="O9" s="21">
        <f t="shared" ref="O9:O13" si="0">ABS(N9*L9*1.05*1.0679*1.02)</f>
        <v>150.11336812500002</v>
      </c>
      <c r="P9" s="127"/>
      <c r="Q9" s="89"/>
    </row>
    <row r="10" spans="1:17" s="101" customFormat="1" ht="22.5" x14ac:dyDescent="0.2">
      <c r="A10" s="84">
        <v>3</v>
      </c>
      <c r="B10" s="19"/>
      <c r="C10" s="86"/>
      <c r="D10" s="126"/>
      <c r="E10" s="127"/>
      <c r="F10" s="127"/>
      <c r="G10" s="127"/>
      <c r="H10" s="9"/>
      <c r="I10" s="9"/>
      <c r="J10" s="5" t="s">
        <v>173</v>
      </c>
      <c r="K10" s="127" t="s">
        <v>174</v>
      </c>
      <c r="L10" s="127">
        <v>1.96</v>
      </c>
      <c r="M10" s="127">
        <f>ABS(L10*E8)</f>
        <v>7.84</v>
      </c>
      <c r="N10" s="127">
        <v>0.6</v>
      </c>
      <c r="O10" s="21">
        <f t="shared" si="0"/>
        <v>1.3450157784000001</v>
      </c>
      <c r="P10" s="127"/>
      <c r="Q10" s="89"/>
    </row>
    <row r="11" spans="1:17" s="101" customFormat="1" ht="14.25" x14ac:dyDescent="0.2">
      <c r="A11" s="84">
        <v>4</v>
      </c>
      <c r="B11" s="19"/>
      <c r="C11" s="86"/>
      <c r="D11" s="126"/>
      <c r="E11" s="127"/>
      <c r="F11" s="127"/>
      <c r="G11" s="127"/>
      <c r="H11" s="9"/>
      <c r="I11" s="9"/>
      <c r="J11" s="5" t="s">
        <v>190</v>
      </c>
      <c r="K11" s="127" t="s">
        <v>175</v>
      </c>
      <c r="L11" s="127">
        <v>3.38</v>
      </c>
      <c r="M11" s="127">
        <f>ABS(L11*E8)</f>
        <v>13.52</v>
      </c>
      <c r="N11" s="127">
        <v>0.33</v>
      </c>
      <c r="O11" s="21">
        <f t="shared" si="0"/>
        <v>1.2757062918600002</v>
      </c>
      <c r="P11" s="127"/>
      <c r="Q11" s="89"/>
    </row>
    <row r="12" spans="1:17" s="101" customFormat="1" x14ac:dyDescent="0.2">
      <c r="A12" s="84">
        <v>5</v>
      </c>
      <c r="B12" s="19"/>
      <c r="C12" s="86"/>
      <c r="D12" s="126"/>
      <c r="E12" s="127"/>
      <c r="F12" s="127"/>
      <c r="G12" s="127"/>
      <c r="H12" s="9"/>
      <c r="I12" s="9"/>
      <c r="J12" s="5" t="s">
        <v>191</v>
      </c>
      <c r="K12" s="127" t="s">
        <v>174</v>
      </c>
      <c r="L12" s="127">
        <v>4.38</v>
      </c>
      <c r="M12" s="127">
        <f>ABS(L12*E8)</f>
        <v>17.52</v>
      </c>
      <c r="N12" s="127">
        <v>0.4</v>
      </c>
      <c r="O12" s="21">
        <f t="shared" si="0"/>
        <v>2.0037990168000004</v>
      </c>
      <c r="P12" s="127"/>
      <c r="Q12" s="89"/>
    </row>
    <row r="13" spans="1:17" s="101" customFormat="1" x14ac:dyDescent="0.2">
      <c r="A13" s="84">
        <v>6</v>
      </c>
      <c r="B13" s="19"/>
      <c r="C13" s="86"/>
      <c r="D13" s="126"/>
      <c r="E13" s="127"/>
      <c r="F13" s="127"/>
      <c r="G13" s="127"/>
      <c r="H13" s="9"/>
      <c r="I13" s="9"/>
      <c r="J13" s="5" t="s">
        <v>192</v>
      </c>
      <c r="K13" s="127" t="s">
        <v>174</v>
      </c>
      <c r="L13" s="127">
        <v>7.2</v>
      </c>
      <c r="M13" s="127">
        <f>ABS(L13*E8)</f>
        <v>28.8</v>
      </c>
      <c r="N13" s="127">
        <v>0.41</v>
      </c>
      <c r="O13" s="21">
        <f t="shared" si="0"/>
        <v>3.3762640968000004</v>
      </c>
      <c r="P13" s="127"/>
      <c r="Q13" s="89"/>
    </row>
    <row r="14" spans="1:17" s="101" customFormat="1" ht="24" x14ac:dyDescent="0.2">
      <c r="A14" s="84">
        <v>24</v>
      </c>
      <c r="B14" s="81" t="s">
        <v>2</v>
      </c>
      <c r="C14" s="99" t="s">
        <v>107</v>
      </c>
      <c r="D14" s="17" t="s">
        <v>5</v>
      </c>
      <c r="E14" s="21">
        <v>4</v>
      </c>
      <c r="F14" s="21">
        <v>0.46</v>
      </c>
      <c r="G14" s="21">
        <v>0.13</v>
      </c>
      <c r="H14" s="9">
        <f t="shared" ref="H14:H37" si="1">F14*2448.44/1000</f>
        <v>1.1262824</v>
      </c>
      <c r="I14" s="9">
        <f t="shared" ref="I14:I37" si="2">SUM(3124.11*G14/1000)</f>
        <v>0.40613430000000006</v>
      </c>
      <c r="J14" s="5"/>
      <c r="K14" s="76"/>
      <c r="L14" s="21"/>
      <c r="M14" s="21"/>
      <c r="N14" s="21"/>
      <c r="O14" s="21">
        <f>ABS(O15+O16+O17)</f>
        <v>9.2963485440000024</v>
      </c>
      <c r="P14" s="76">
        <v>10.828765244000003</v>
      </c>
      <c r="Q14" s="76">
        <f>SUM(P14*E14)</f>
        <v>43.315060976000012</v>
      </c>
    </row>
    <row r="15" spans="1:17" s="101" customFormat="1" ht="21.75" customHeight="1" x14ac:dyDescent="0.2">
      <c r="A15" s="84">
        <v>25</v>
      </c>
      <c r="B15" s="81"/>
      <c r="C15" s="99"/>
      <c r="D15" s="17"/>
      <c r="E15" s="21"/>
      <c r="F15" s="21"/>
      <c r="G15" s="21"/>
      <c r="H15" s="9"/>
      <c r="I15" s="9"/>
      <c r="J15" s="5" t="s">
        <v>112</v>
      </c>
      <c r="K15" s="76" t="s">
        <v>3</v>
      </c>
      <c r="L15" s="21">
        <v>7.2</v>
      </c>
      <c r="M15" s="21">
        <f>SUM(L15*E14)</f>
        <v>28.8</v>
      </c>
      <c r="N15" s="21">
        <v>0.8</v>
      </c>
      <c r="O15" s="21">
        <f>ABS(N15*L15*1.05*1.088*1.02)</f>
        <v>6.7118284800000012</v>
      </c>
      <c r="P15" s="76"/>
      <c r="Q15" s="76"/>
    </row>
    <row r="16" spans="1:17" s="101" customFormat="1" ht="23.25" customHeight="1" x14ac:dyDescent="0.2">
      <c r="A16" s="84">
        <v>26</v>
      </c>
      <c r="B16" s="81"/>
      <c r="C16" s="99"/>
      <c r="D16" s="17"/>
      <c r="E16" s="21"/>
      <c r="F16" s="21"/>
      <c r="G16" s="21"/>
      <c r="H16" s="9"/>
      <c r="I16" s="9"/>
      <c r="J16" s="5" t="s">
        <v>113</v>
      </c>
      <c r="K16" s="76" t="s">
        <v>3</v>
      </c>
      <c r="L16" s="21">
        <v>1.79</v>
      </c>
      <c r="M16" s="21">
        <f>SUM(L16*E14)</f>
        <v>7.16</v>
      </c>
      <c r="N16" s="21">
        <v>1</v>
      </c>
      <c r="O16" s="21">
        <f>ABS(N16*L16*1.05*1.088*1.02)</f>
        <v>2.0857939200000004</v>
      </c>
      <c r="P16" s="76"/>
      <c r="Q16" s="76"/>
    </row>
    <row r="17" spans="1:18" s="101" customFormat="1" ht="22.5" x14ac:dyDescent="0.2">
      <c r="A17" s="84">
        <v>27</v>
      </c>
      <c r="B17" s="81"/>
      <c r="C17" s="99"/>
      <c r="D17" s="17"/>
      <c r="E17" s="21"/>
      <c r="F17" s="21"/>
      <c r="G17" s="21"/>
      <c r="H17" s="9"/>
      <c r="I17" s="9"/>
      <c r="J17" s="5" t="s">
        <v>18</v>
      </c>
      <c r="K17" s="76" t="s">
        <v>3</v>
      </c>
      <c r="L17" s="21">
        <v>1.07</v>
      </c>
      <c r="M17" s="21">
        <f t="shared" ref="M17" si="3">SUM(L17*E14)</f>
        <v>4.28</v>
      </c>
      <c r="N17" s="21">
        <v>0.4</v>
      </c>
      <c r="O17" s="21">
        <f>ABS(N17*L17*1.05*1.088*1.02)</f>
        <v>0.49872614400000015</v>
      </c>
      <c r="P17" s="76"/>
      <c r="Q17" s="76"/>
    </row>
    <row r="18" spans="1:18" s="101" customFormat="1" ht="36" x14ac:dyDescent="0.2">
      <c r="A18" s="84"/>
      <c r="B18" s="19" t="s">
        <v>149</v>
      </c>
      <c r="C18" s="86" t="s">
        <v>150</v>
      </c>
      <c r="D18" s="123" t="s">
        <v>151</v>
      </c>
      <c r="E18" s="127">
        <v>1.01</v>
      </c>
      <c r="F18" s="127">
        <v>8.09</v>
      </c>
      <c r="G18" s="127">
        <v>1.49</v>
      </c>
      <c r="H18" s="9">
        <f t="shared" si="1"/>
        <v>19.8078796</v>
      </c>
      <c r="I18" s="9">
        <f t="shared" si="2"/>
        <v>4.6549239</v>
      </c>
      <c r="J18" s="5" t="s">
        <v>193</v>
      </c>
      <c r="K18" s="123" t="s">
        <v>138</v>
      </c>
      <c r="L18" s="127">
        <v>3.1549999999999998</v>
      </c>
      <c r="M18" s="127">
        <f>ABS(L18*E18)</f>
        <v>3.18655</v>
      </c>
      <c r="N18" s="127">
        <v>25</v>
      </c>
      <c r="O18" s="21">
        <f t="shared" ref="O18" si="4">ABS(N18*L18*1.05*1.0679*1.02)</f>
        <v>90.210985987500024</v>
      </c>
      <c r="P18" s="127">
        <f>H18+I18+O18</f>
        <v>114.67378948750002</v>
      </c>
      <c r="Q18" s="127">
        <f>ABS(P18*E18)</f>
        <v>115.82052738237502</v>
      </c>
    </row>
    <row r="19" spans="1:18" s="101" customFormat="1" ht="36" customHeight="1" x14ac:dyDescent="0.2">
      <c r="A19" s="84"/>
      <c r="B19" s="19" t="s">
        <v>152</v>
      </c>
      <c r="C19" s="86" t="s">
        <v>219</v>
      </c>
      <c r="D19" s="123" t="s">
        <v>151</v>
      </c>
      <c r="E19" s="127">
        <v>1.01</v>
      </c>
      <c r="F19" s="127">
        <v>10.7</v>
      </c>
      <c r="G19" s="127">
        <v>1.3</v>
      </c>
      <c r="H19" s="9">
        <f t="shared" si="1"/>
        <v>26.198307999999997</v>
      </c>
      <c r="I19" s="9">
        <f t="shared" si="2"/>
        <v>4.0613429999999999</v>
      </c>
      <c r="J19" s="8"/>
      <c r="K19" s="126"/>
      <c r="L19" s="127"/>
      <c r="M19" s="127"/>
      <c r="N19" s="127"/>
      <c r="O19" s="128">
        <f>SUM(O20+O21)</f>
        <v>140.57473581900004</v>
      </c>
      <c r="P19" s="127">
        <f>H19+I19+O19</f>
        <v>170.83438681900003</v>
      </c>
      <c r="Q19" s="127">
        <f>ABS(P19*E19)</f>
        <v>172.54273068719004</v>
      </c>
    </row>
    <row r="20" spans="1:18" s="101" customFormat="1" ht="22.5" x14ac:dyDescent="0.2">
      <c r="A20" s="84"/>
      <c r="B20" s="19"/>
      <c r="C20" s="131"/>
      <c r="D20" s="126"/>
      <c r="E20" s="127"/>
      <c r="F20" s="127"/>
      <c r="G20" s="127"/>
      <c r="H20" s="9"/>
      <c r="I20" s="9"/>
      <c r="J20" s="8" t="s">
        <v>169</v>
      </c>
      <c r="K20" s="126" t="s">
        <v>188</v>
      </c>
      <c r="L20" s="127">
        <v>0.126</v>
      </c>
      <c r="M20" s="130">
        <f>ABS(L20*E19)</f>
        <v>0.12726000000000001</v>
      </c>
      <c r="N20" s="127">
        <v>165</v>
      </c>
      <c r="O20" s="21">
        <f t="shared" ref="O20:O21" si="5">ABS(N20*L20*1.05*1.0679*1.02)</f>
        <v>23.777957511</v>
      </c>
      <c r="P20" s="127"/>
      <c r="Q20" s="137"/>
    </row>
    <row r="21" spans="1:18" s="101" customFormat="1" ht="14.25" x14ac:dyDescent="0.2">
      <c r="A21" s="84"/>
      <c r="B21" s="19"/>
      <c r="C21" s="131"/>
      <c r="D21" s="126"/>
      <c r="E21" s="127"/>
      <c r="F21" s="127"/>
      <c r="G21" s="127"/>
      <c r="H21" s="9"/>
      <c r="I21" s="9"/>
      <c r="J21" s="8" t="s">
        <v>170</v>
      </c>
      <c r="K21" s="130" t="s">
        <v>175</v>
      </c>
      <c r="L21" s="127">
        <v>111</v>
      </c>
      <c r="M21" s="130">
        <f>ABS(L21*E19)</f>
        <v>112.11</v>
      </c>
      <c r="N21" s="127">
        <v>0.92</v>
      </c>
      <c r="O21" s="21">
        <f t="shared" si="5"/>
        <v>116.79677830800003</v>
      </c>
      <c r="P21" s="127"/>
      <c r="Q21" s="137"/>
    </row>
    <row r="22" spans="1:18" s="101" customFormat="1" ht="22.5" x14ac:dyDescent="0.2">
      <c r="A22" s="84"/>
      <c r="B22" s="132" t="s">
        <v>154</v>
      </c>
      <c r="C22" s="110" t="s">
        <v>155</v>
      </c>
      <c r="D22" s="115" t="s">
        <v>156</v>
      </c>
      <c r="E22" s="124">
        <v>20</v>
      </c>
      <c r="F22" s="115">
        <v>1.17</v>
      </c>
      <c r="G22" s="115">
        <v>1.08</v>
      </c>
      <c r="H22" s="9">
        <f t="shared" si="1"/>
        <v>2.8646748</v>
      </c>
      <c r="I22" s="9">
        <f t="shared" si="2"/>
        <v>3.3740388000000001</v>
      </c>
      <c r="J22" s="110"/>
      <c r="K22" s="133"/>
      <c r="L22" s="115"/>
      <c r="M22" s="130"/>
      <c r="N22" s="115"/>
      <c r="O22" s="115">
        <f>SUM(O23)</f>
        <v>1.3505974020000004</v>
      </c>
      <c r="P22" s="115">
        <f>H22+I22+O22</f>
        <v>7.5893110020000005</v>
      </c>
      <c r="Q22" s="137">
        <f t="shared" ref="Q22:Q24" si="6">ABS(P22*E22)</f>
        <v>151.78622004000002</v>
      </c>
    </row>
    <row r="23" spans="1:18" s="101" customFormat="1" x14ac:dyDescent="0.2">
      <c r="A23" s="84"/>
      <c r="B23" s="132"/>
      <c r="C23" s="110"/>
      <c r="D23" s="133"/>
      <c r="E23" s="124"/>
      <c r="F23" s="115"/>
      <c r="G23" s="115"/>
      <c r="H23" s="9">
        <f t="shared" si="1"/>
        <v>0</v>
      </c>
      <c r="I23" s="9">
        <f t="shared" si="2"/>
        <v>0</v>
      </c>
      <c r="J23" s="110" t="s">
        <v>157</v>
      </c>
      <c r="K23" s="134" t="s">
        <v>158</v>
      </c>
      <c r="L23" s="115">
        <v>1.1000000000000001</v>
      </c>
      <c r="M23" s="130">
        <f>ABS(L23*E22)</f>
        <v>22</v>
      </c>
      <c r="N23" s="115">
        <v>1.08</v>
      </c>
      <c r="O23" s="129">
        <f t="shared" ref="O23:O28" si="7">ABS(N23*L23*1.05*1.0615*1.02)</f>
        <v>1.3505974020000004</v>
      </c>
      <c r="P23" s="115"/>
      <c r="Q23" s="137"/>
    </row>
    <row r="24" spans="1:18" s="101" customFormat="1" ht="45.75" customHeight="1" x14ac:dyDescent="0.2">
      <c r="A24" s="84"/>
      <c r="B24" s="147" t="s">
        <v>181</v>
      </c>
      <c r="C24" s="146" t="s">
        <v>186</v>
      </c>
      <c r="D24" s="146" t="s">
        <v>182</v>
      </c>
      <c r="E24" s="148">
        <v>60</v>
      </c>
      <c r="F24" s="148">
        <v>0.40799999999999997</v>
      </c>
      <c r="G24" s="154">
        <v>6.6199999999999995E-2</v>
      </c>
      <c r="H24" s="9">
        <f t="shared" ref="H24" si="8">F24*2448.44/1000</f>
        <v>0.99896351999999988</v>
      </c>
      <c r="I24" s="9">
        <f t="shared" ref="I24" si="9">SUM(3124.11*G24/1000)</f>
        <v>0.20681608199999998</v>
      </c>
      <c r="J24" s="138"/>
      <c r="K24" s="139"/>
      <c r="L24" s="140"/>
      <c r="M24" s="130"/>
      <c r="N24" s="141"/>
      <c r="O24" s="129">
        <f>SUM(O25+O26+O27+O28)</f>
        <v>4.2205941439200005</v>
      </c>
      <c r="P24" s="115">
        <f>H24+I24+O24</f>
        <v>5.4263737459200003</v>
      </c>
      <c r="Q24" s="137">
        <f t="shared" si="6"/>
        <v>325.58242475520001</v>
      </c>
      <c r="R24" s="215"/>
    </row>
    <row r="25" spans="1:18" s="101" customFormat="1" x14ac:dyDescent="0.2">
      <c r="A25" s="84"/>
      <c r="B25" s="147"/>
      <c r="C25" s="147"/>
      <c r="D25" s="147"/>
      <c r="E25" s="150"/>
      <c r="F25" s="150"/>
      <c r="G25" s="151"/>
      <c r="H25" s="9"/>
      <c r="I25" s="9"/>
      <c r="J25" s="138" t="s">
        <v>187</v>
      </c>
      <c r="K25" s="139" t="s">
        <v>6</v>
      </c>
      <c r="L25" s="140">
        <v>1</v>
      </c>
      <c r="M25" s="130">
        <f>ABS(L25*E24)</f>
        <v>60</v>
      </c>
      <c r="N25" s="141">
        <v>2.72</v>
      </c>
      <c r="O25" s="129">
        <f t="shared" si="7"/>
        <v>3.0922768800000004</v>
      </c>
      <c r="P25" s="145"/>
      <c r="Q25" s="149"/>
      <c r="R25" s="215"/>
    </row>
    <row r="26" spans="1:18" s="101" customFormat="1" x14ac:dyDescent="0.2">
      <c r="A26" s="84"/>
      <c r="B26" s="147"/>
      <c r="C26" s="147"/>
      <c r="D26" s="147"/>
      <c r="E26" s="150"/>
      <c r="F26" s="150"/>
      <c r="G26" s="151"/>
      <c r="H26" s="9"/>
      <c r="I26" s="9"/>
      <c r="J26" s="142" t="s">
        <v>183</v>
      </c>
      <c r="K26" s="143" t="s">
        <v>3</v>
      </c>
      <c r="L26" s="144">
        <v>0.128</v>
      </c>
      <c r="M26" s="130">
        <f>ABS(L26*E24)</f>
        <v>7.68</v>
      </c>
      <c r="N26" s="141">
        <v>0.41</v>
      </c>
      <c r="O26" s="129">
        <f t="shared" si="7"/>
        <v>5.9662753920000013E-2</v>
      </c>
      <c r="P26" s="145"/>
      <c r="Q26" s="149"/>
      <c r="R26" s="215"/>
    </row>
    <row r="27" spans="1:18" s="101" customFormat="1" x14ac:dyDescent="0.2">
      <c r="A27" s="84"/>
      <c r="B27" s="147"/>
      <c r="C27" s="147"/>
      <c r="D27" s="147"/>
      <c r="E27" s="150"/>
      <c r="F27" s="150"/>
      <c r="G27" s="151"/>
      <c r="H27" s="9"/>
      <c r="I27" s="9"/>
      <c r="J27" s="142" t="s">
        <v>184</v>
      </c>
      <c r="K27" s="143" t="s">
        <v>3</v>
      </c>
      <c r="L27" s="144">
        <v>0.128</v>
      </c>
      <c r="M27" s="130">
        <f>ABS(L27*E24)</f>
        <v>7.68</v>
      </c>
      <c r="N27" s="141">
        <v>1</v>
      </c>
      <c r="O27" s="129">
        <f t="shared" si="7"/>
        <v>0.14551891200000003</v>
      </c>
      <c r="P27" s="145"/>
      <c r="Q27" s="149"/>
      <c r="R27" s="215"/>
    </row>
    <row r="28" spans="1:18" s="101" customFormat="1" x14ac:dyDescent="0.2">
      <c r="A28" s="84"/>
      <c r="B28" s="132"/>
      <c r="C28" s="110"/>
      <c r="D28" s="133"/>
      <c r="E28" s="129"/>
      <c r="F28" s="115"/>
      <c r="G28" s="115"/>
      <c r="H28" s="9"/>
      <c r="I28" s="9"/>
      <c r="J28" s="142" t="s">
        <v>185</v>
      </c>
      <c r="K28" s="143" t="s">
        <v>3</v>
      </c>
      <c r="L28" s="144">
        <v>0.40600000000000003</v>
      </c>
      <c r="M28" s="130">
        <f>ABS(L28*E24)</f>
        <v>24.360000000000003</v>
      </c>
      <c r="N28" s="141">
        <v>2</v>
      </c>
      <c r="O28" s="129">
        <f t="shared" si="7"/>
        <v>0.92313559800000022</v>
      </c>
      <c r="P28" s="145"/>
      <c r="Q28" s="149"/>
    </row>
    <row r="29" spans="1:18" s="101" customFormat="1" ht="33.75" x14ac:dyDescent="0.2">
      <c r="A29" s="84"/>
      <c r="B29" s="132" t="s">
        <v>159</v>
      </c>
      <c r="C29" s="110" t="s">
        <v>180</v>
      </c>
      <c r="D29" s="135" t="s">
        <v>160</v>
      </c>
      <c r="E29" s="124">
        <v>101</v>
      </c>
      <c r="F29" s="124">
        <v>0.39700000000000002</v>
      </c>
      <c r="G29" s="124">
        <v>1.2699999999999999E-2</v>
      </c>
      <c r="H29" s="9">
        <f>F29*2448.44/1000</f>
        <v>0.97203068000000004</v>
      </c>
      <c r="I29" s="9">
        <f t="shared" si="2"/>
        <v>3.9676197000000003E-2</v>
      </c>
      <c r="J29" s="5"/>
      <c r="K29" s="124"/>
      <c r="L29" s="124"/>
      <c r="M29" s="124"/>
      <c r="N29" s="124"/>
      <c r="O29" s="129">
        <f>SUM(O30+O31+O32+O33+O34+O35+O36)</f>
        <v>5.6695236769710009</v>
      </c>
      <c r="P29" s="129">
        <f>H29+I29+O29</f>
        <v>6.6812305539710009</v>
      </c>
      <c r="Q29" s="129">
        <f>ABS(P29*E29)</f>
        <v>674.80428595107105</v>
      </c>
    </row>
    <row r="30" spans="1:18" s="101" customFormat="1" ht="33.75" x14ac:dyDescent="0.2">
      <c r="A30" s="84"/>
      <c r="B30" s="132"/>
      <c r="C30" s="110"/>
      <c r="D30" s="133"/>
      <c r="E30" s="124"/>
      <c r="F30" s="115"/>
      <c r="G30" s="115"/>
      <c r="H30" s="9"/>
      <c r="I30" s="9"/>
      <c r="J30" s="110" t="s">
        <v>171</v>
      </c>
      <c r="K30" s="114" t="s">
        <v>161</v>
      </c>
      <c r="L30" s="124">
        <v>1.1499999999999999</v>
      </c>
      <c r="M30" s="124">
        <f>ABS(L30*E29)</f>
        <v>116.14999999999999</v>
      </c>
      <c r="N30" s="124">
        <v>2.72</v>
      </c>
      <c r="O30" s="124">
        <f t="shared" ref="O30:O36" si="10">ABS(N30*L30*1.05*1.0615*1.02)</f>
        <v>3.5561184120000005</v>
      </c>
      <c r="P30" s="124"/>
      <c r="Q30" s="124"/>
    </row>
    <row r="31" spans="1:18" s="101" customFormat="1" ht="22.5" x14ac:dyDescent="0.2">
      <c r="A31" s="84"/>
      <c r="B31" s="132"/>
      <c r="C31" s="110"/>
      <c r="D31" s="133"/>
      <c r="E31" s="124"/>
      <c r="F31" s="115"/>
      <c r="G31" s="115"/>
      <c r="H31" s="9"/>
      <c r="I31" s="9"/>
      <c r="J31" s="5" t="s">
        <v>162</v>
      </c>
      <c r="K31" s="124" t="s">
        <v>156</v>
      </c>
      <c r="L31" s="112">
        <v>2.3999999999999998E-3</v>
      </c>
      <c r="M31" s="124">
        <f>ABS(L31*E29)</f>
        <v>0.24239999999999998</v>
      </c>
      <c r="N31" s="124">
        <v>125</v>
      </c>
      <c r="O31" s="124">
        <f t="shared" si="10"/>
        <v>0.34105995</v>
      </c>
      <c r="P31" s="124"/>
      <c r="Q31" s="111"/>
    </row>
    <row r="32" spans="1:18" s="101" customFormat="1" x14ac:dyDescent="0.2">
      <c r="A32" s="84"/>
      <c r="B32" s="132"/>
      <c r="C32" s="110"/>
      <c r="D32" s="133"/>
      <c r="E32" s="124"/>
      <c r="F32" s="115"/>
      <c r="G32" s="115"/>
      <c r="H32" s="9"/>
      <c r="I32" s="9"/>
      <c r="J32" s="5" t="s">
        <v>163</v>
      </c>
      <c r="K32" s="124" t="s">
        <v>156</v>
      </c>
      <c r="L32" s="112">
        <v>3.14E-3</v>
      </c>
      <c r="M32" s="124">
        <f>ABS(L32*E29)</f>
        <v>0.31713999999999998</v>
      </c>
      <c r="N32" s="124">
        <v>125</v>
      </c>
      <c r="O32" s="124">
        <f t="shared" si="10"/>
        <v>0.44622010125000006</v>
      </c>
      <c r="P32" s="124"/>
      <c r="Q32" s="111"/>
    </row>
    <row r="33" spans="1:17" s="101" customFormat="1" ht="22.5" x14ac:dyDescent="0.2">
      <c r="A33" s="84"/>
      <c r="B33" s="132"/>
      <c r="C33" s="110"/>
      <c r="D33" s="133"/>
      <c r="E33" s="124"/>
      <c r="F33" s="115"/>
      <c r="G33" s="115"/>
      <c r="H33" s="9"/>
      <c r="I33" s="9"/>
      <c r="J33" s="5" t="s">
        <v>164</v>
      </c>
      <c r="K33" s="124" t="s">
        <v>165</v>
      </c>
      <c r="L33" s="124">
        <v>0.06</v>
      </c>
      <c r="M33" s="124">
        <f>ABS(L33*E29)</f>
        <v>6.06</v>
      </c>
      <c r="N33" s="124">
        <v>0.41</v>
      </c>
      <c r="O33" s="124">
        <f t="shared" si="10"/>
        <v>2.7966915900000004E-2</v>
      </c>
      <c r="P33" s="124"/>
      <c r="Q33" s="111"/>
    </row>
    <row r="34" spans="1:17" s="101" customFormat="1" x14ac:dyDescent="0.2">
      <c r="A34" s="84"/>
      <c r="B34" s="132"/>
      <c r="C34" s="110"/>
      <c r="D34" s="133"/>
      <c r="E34" s="124"/>
      <c r="F34" s="115"/>
      <c r="G34" s="115"/>
      <c r="H34" s="9"/>
      <c r="I34" s="9"/>
      <c r="J34" s="5" t="s">
        <v>166</v>
      </c>
      <c r="K34" s="124" t="s">
        <v>165</v>
      </c>
      <c r="L34" s="124">
        <v>0.1</v>
      </c>
      <c r="M34" s="124">
        <f>ABS(L34*E29)</f>
        <v>10.100000000000001</v>
      </c>
      <c r="N34" s="124">
        <v>0.96</v>
      </c>
      <c r="O34" s="124">
        <f t="shared" si="10"/>
        <v>0.10913918400000001</v>
      </c>
      <c r="P34" s="124"/>
      <c r="Q34" s="111"/>
    </row>
    <row r="35" spans="1:17" s="101" customFormat="1" x14ac:dyDescent="0.2">
      <c r="A35" s="84"/>
      <c r="B35" s="132"/>
      <c r="C35" s="110"/>
      <c r="D35" s="133"/>
      <c r="E35" s="124"/>
      <c r="F35" s="115"/>
      <c r="G35" s="115"/>
      <c r="H35" s="9"/>
      <c r="I35" s="9"/>
      <c r="J35" s="5" t="s">
        <v>167</v>
      </c>
      <c r="K35" s="124" t="s">
        <v>165</v>
      </c>
      <c r="L35" s="124">
        <v>0.52</v>
      </c>
      <c r="M35" s="124">
        <f>ABS(L35*E29)</f>
        <v>52.52</v>
      </c>
      <c r="N35" s="124">
        <v>2</v>
      </c>
      <c r="O35" s="124">
        <f t="shared" si="10"/>
        <v>1.1823411600000002</v>
      </c>
      <c r="P35" s="124"/>
      <c r="Q35" s="111"/>
    </row>
    <row r="36" spans="1:17" s="101" customFormat="1" ht="22.5" x14ac:dyDescent="0.2">
      <c r="A36" s="84"/>
      <c r="B36" s="132"/>
      <c r="C36" s="110"/>
      <c r="D36" s="133"/>
      <c r="E36" s="124"/>
      <c r="F36" s="115"/>
      <c r="G36" s="115"/>
      <c r="H36" s="9"/>
      <c r="I36" s="9"/>
      <c r="J36" s="5" t="s">
        <v>168</v>
      </c>
      <c r="K36" s="124" t="s">
        <v>165</v>
      </c>
      <c r="L36" s="124">
        <v>1.0999999999999999E-2</v>
      </c>
      <c r="M36" s="124">
        <f>ABS(L36*E29)</f>
        <v>1.111</v>
      </c>
      <c r="N36" s="124">
        <v>0.53400000000000003</v>
      </c>
      <c r="O36" s="124">
        <f t="shared" si="10"/>
        <v>6.6779538210000001E-3</v>
      </c>
      <c r="P36" s="124"/>
      <c r="Q36" s="111"/>
    </row>
    <row r="37" spans="1:17" s="101" customFormat="1" ht="48" x14ac:dyDescent="0.2">
      <c r="A37" s="84">
        <v>35</v>
      </c>
      <c r="B37" s="85" t="s">
        <v>1</v>
      </c>
      <c r="C37" s="86" t="s">
        <v>140</v>
      </c>
      <c r="D37" s="127" t="s">
        <v>6</v>
      </c>
      <c r="E37" s="88">
        <v>25</v>
      </c>
      <c r="F37" s="127">
        <v>0.45800000000000002</v>
      </c>
      <c r="G37" s="127">
        <v>4.1000000000000003E-3</v>
      </c>
      <c r="H37" s="9">
        <f t="shared" si="1"/>
        <v>1.12138552</v>
      </c>
      <c r="I37" s="9">
        <f t="shared" si="2"/>
        <v>1.2808851000000003E-2</v>
      </c>
      <c r="J37" s="8" t="s">
        <v>47</v>
      </c>
      <c r="K37" s="126" t="s">
        <v>35</v>
      </c>
      <c r="L37" s="127">
        <v>4.1000000000000003E-3</v>
      </c>
      <c r="M37" s="21">
        <f>SUM(L37*E37)</f>
        <v>0.10250000000000001</v>
      </c>
      <c r="N37" s="127">
        <v>531</v>
      </c>
      <c r="O37" s="21">
        <f t="shared" ref="O37" si="11">ABS(N37*L37*1.05*1.088*1.02)</f>
        <v>2.5368614208000007</v>
      </c>
      <c r="P37" s="127">
        <v>3.6376131742000006</v>
      </c>
      <c r="Q37" s="127">
        <f>SUM(P37*E37)</f>
        <v>90.940329355000017</v>
      </c>
    </row>
    <row r="38" spans="1:17" s="101" customFormat="1" ht="12.75" x14ac:dyDescent="0.2">
      <c r="A38" s="84">
        <v>38</v>
      </c>
      <c r="B38" s="17"/>
      <c r="C38" s="252" t="s">
        <v>10</v>
      </c>
      <c r="D38" s="248"/>
      <c r="E38" s="253"/>
      <c r="F38" s="253"/>
      <c r="G38" s="253"/>
      <c r="H38" s="268"/>
      <c r="I38" s="269"/>
      <c r="J38" s="250"/>
      <c r="K38" s="253"/>
      <c r="L38" s="253"/>
      <c r="M38" s="253"/>
      <c r="N38" s="253"/>
      <c r="O38" s="253"/>
      <c r="P38" s="253"/>
      <c r="Q38" s="253">
        <f>SUM(Q8:Q37)</f>
        <v>2356.8920923822761</v>
      </c>
    </row>
    <row r="39" spans="1:17" ht="12.75" customHeight="1" x14ac:dyDescent="0.2">
      <c r="A39" s="104"/>
      <c r="B39" s="221" t="s">
        <v>46</v>
      </c>
      <c r="C39" s="222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7"/>
      <c r="Q39" s="93">
        <f>SUM(Q38*0.133)</f>
        <v>313.46664828684277</v>
      </c>
    </row>
    <row r="40" spans="1:17" ht="12.75" customHeight="1" x14ac:dyDescent="0.2">
      <c r="A40" s="104"/>
      <c r="B40" s="221" t="s">
        <v>10</v>
      </c>
      <c r="C40" s="222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  <c r="Q40" s="93">
        <f>SUM(Q39+Q38)</f>
        <v>2670.358740669119</v>
      </c>
    </row>
    <row r="41" spans="1:17" x14ac:dyDescent="0.2">
      <c r="A41" s="104"/>
      <c r="B41" s="221" t="s">
        <v>71</v>
      </c>
      <c r="C41" s="222"/>
      <c r="D41" s="78"/>
      <c r="E41" s="96"/>
      <c r="F41" s="79"/>
      <c r="G41" s="78"/>
      <c r="H41" s="79"/>
      <c r="I41" s="79"/>
      <c r="J41" s="105"/>
      <c r="K41" s="79"/>
      <c r="L41" s="79"/>
      <c r="M41" s="79"/>
      <c r="N41" s="79"/>
      <c r="O41" s="79"/>
      <c r="P41" s="82"/>
      <c r="Q41" s="77">
        <f>SUM(Q40*0.11)</f>
        <v>293.73946147360311</v>
      </c>
    </row>
    <row r="42" spans="1:17" x14ac:dyDescent="0.2">
      <c r="A42" s="104"/>
      <c r="B42" s="221" t="s">
        <v>10</v>
      </c>
      <c r="C42" s="222"/>
      <c r="D42" s="78"/>
      <c r="E42" s="96"/>
      <c r="F42" s="79"/>
      <c r="G42" s="78"/>
      <c r="H42" s="79"/>
      <c r="I42" s="79"/>
      <c r="J42" s="105"/>
      <c r="K42" s="79"/>
      <c r="L42" s="79"/>
      <c r="M42" s="79"/>
      <c r="N42" s="79"/>
      <c r="O42" s="79"/>
      <c r="P42" s="82"/>
      <c r="Q42" s="77">
        <f>AVERAGE(Q40+Q41)</f>
        <v>2964.0982021427221</v>
      </c>
    </row>
  </sheetData>
  <mergeCells count="17">
    <mergeCell ref="B41:C41"/>
    <mergeCell ref="B42:C42"/>
    <mergeCell ref="H4:I4"/>
    <mergeCell ref="J4:O4"/>
    <mergeCell ref="P4:Q4"/>
    <mergeCell ref="B39:C39"/>
    <mergeCell ref="B40:C40"/>
    <mergeCell ref="R24:R27"/>
    <mergeCell ref="A1:Q1"/>
    <mergeCell ref="A2:Q2"/>
    <mergeCell ref="A3:Q3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70866141732283472" top="0.35433070866141736" bottom="0.35433070866141736" header="0.11811023622047245" footer="0.11811023622047245"/>
  <pageSetup paperSize="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Normal="100" zoomScaleSheetLayoutView="100" workbookViewId="0">
      <selection sqref="A1:H1"/>
    </sheetView>
  </sheetViews>
  <sheetFormatPr defaultColWidth="9.140625" defaultRowHeight="11.25" x14ac:dyDescent="0.2"/>
  <cols>
    <col min="1" max="1" width="4.28515625" style="1" customWidth="1"/>
    <col min="2" max="2" width="7.140625" style="16" customWidth="1"/>
    <col min="3" max="3" width="40" style="1" customWidth="1"/>
    <col min="4" max="4" width="5.5703125" style="12" customWidth="1"/>
    <col min="5" max="5" width="6.42578125" style="20" customWidth="1"/>
    <col min="6" max="6" width="6.42578125" style="2" customWidth="1"/>
    <col min="7" max="7" width="9.7109375" style="2" customWidth="1"/>
    <col min="8" max="8" width="7.85546875" style="2" customWidth="1"/>
    <col min="9" max="9" width="15.85546875" style="1" customWidth="1"/>
    <col min="10" max="16384" width="9.140625" style="1"/>
  </cols>
  <sheetData>
    <row r="1" spans="1:11" ht="31.5" customHeight="1" x14ac:dyDescent="0.2">
      <c r="A1" s="205" t="s">
        <v>216</v>
      </c>
      <c r="B1" s="205"/>
      <c r="C1" s="205"/>
      <c r="D1" s="205"/>
      <c r="E1" s="205"/>
      <c r="F1" s="205"/>
      <c r="G1" s="205"/>
      <c r="H1" s="205"/>
    </row>
    <row r="2" spans="1:11" ht="21" customHeight="1" x14ac:dyDescent="0.2">
      <c r="A2" s="205" t="s">
        <v>200</v>
      </c>
      <c r="B2" s="205"/>
      <c r="C2" s="205"/>
      <c r="D2" s="205"/>
      <c r="E2" s="205"/>
      <c r="F2" s="205"/>
      <c r="G2" s="205"/>
      <c r="H2" s="205"/>
    </row>
    <row r="3" spans="1:11" ht="11.25" customHeight="1" x14ac:dyDescent="0.2">
      <c r="A3" s="178"/>
      <c r="B3" s="178"/>
      <c r="C3" s="178"/>
      <c r="D3" s="178"/>
      <c r="E3" s="178"/>
      <c r="F3" s="178"/>
    </row>
    <row r="4" spans="1:11" ht="21.75" customHeight="1" x14ac:dyDescent="0.2">
      <c r="A4" s="211" t="s">
        <v>0</v>
      </c>
      <c r="B4" s="211" t="s">
        <v>132</v>
      </c>
      <c r="C4" s="212" t="s">
        <v>133</v>
      </c>
      <c r="D4" s="211" t="s">
        <v>74</v>
      </c>
      <c r="E4" s="213" t="s">
        <v>76</v>
      </c>
      <c r="F4" s="214" t="s">
        <v>99</v>
      </c>
      <c r="G4" s="214"/>
      <c r="H4" s="235" t="s">
        <v>210</v>
      </c>
    </row>
    <row r="5" spans="1:11" ht="48.75" customHeight="1" x14ac:dyDescent="0.2">
      <c r="A5" s="211"/>
      <c r="B5" s="211"/>
      <c r="C5" s="212"/>
      <c r="D5" s="211"/>
      <c r="E5" s="213"/>
      <c r="F5" s="157" t="s">
        <v>45</v>
      </c>
      <c r="G5" s="157" t="s">
        <v>9</v>
      </c>
      <c r="H5" s="236"/>
    </row>
    <row r="6" spans="1:11" s="7" customFormat="1" ht="15" customHeight="1" x14ac:dyDescent="0.2">
      <c r="A6" s="6">
        <v>1</v>
      </c>
      <c r="B6" s="6">
        <v>2</v>
      </c>
      <c r="C6" s="24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11" s="7" customFormat="1" ht="12" x14ac:dyDescent="0.2">
      <c r="A7" s="6">
        <v>1</v>
      </c>
      <c r="B7" s="25"/>
      <c r="C7" s="176" t="s">
        <v>131</v>
      </c>
      <c r="D7" s="168"/>
      <c r="E7" s="88"/>
      <c r="F7" s="166"/>
      <c r="G7" s="166"/>
      <c r="H7" s="9"/>
      <c r="I7" s="26"/>
    </row>
    <row r="8" spans="1:11" s="7" customFormat="1" ht="24" customHeight="1" x14ac:dyDescent="0.2">
      <c r="A8" s="6">
        <v>2</v>
      </c>
      <c r="B8" s="156" t="s">
        <v>141</v>
      </c>
      <c r="C8" s="86" t="s">
        <v>148</v>
      </c>
      <c r="D8" s="168" t="s">
        <v>211</v>
      </c>
      <c r="E8" s="166">
        <v>0.6</v>
      </c>
      <c r="F8" s="166">
        <v>15.156864956988292</v>
      </c>
      <c r="G8" s="166">
        <f>ABS(F8*E8)</f>
        <v>9.0941189741929751</v>
      </c>
      <c r="H8" s="237"/>
      <c r="I8" s="26"/>
      <c r="J8" s="2">
        <v>11.849498000000001</v>
      </c>
      <c r="K8" s="179">
        <f>SUM(J8*1.133*1.11*1.0075*1.008*1.0015)</f>
        <v>15.156864956988292</v>
      </c>
    </row>
    <row r="9" spans="1:11" s="7" customFormat="1" ht="28.5" x14ac:dyDescent="0.2">
      <c r="A9" s="6">
        <v>3</v>
      </c>
      <c r="B9" s="156" t="s">
        <v>141</v>
      </c>
      <c r="C9" s="86" t="s">
        <v>142</v>
      </c>
      <c r="D9" s="168" t="s">
        <v>211</v>
      </c>
      <c r="E9" s="166">
        <v>0.38</v>
      </c>
      <c r="F9" s="166">
        <v>15.157507072477772</v>
      </c>
      <c r="G9" s="166">
        <f>ABS(F9*E9)</f>
        <v>5.7598526875415539</v>
      </c>
      <c r="H9" s="237"/>
      <c r="I9" s="26"/>
      <c r="J9" s="2">
        <v>11.85</v>
      </c>
      <c r="K9" s="179">
        <f t="shared" ref="K9:K25" si="0">SUM(J9*1.133*1.11*1.0075*1.008*1.0015)</f>
        <v>15.157507072477772</v>
      </c>
    </row>
    <row r="10" spans="1:11" s="7" customFormat="1" ht="28.5" x14ac:dyDescent="0.2">
      <c r="A10" s="6">
        <v>4</v>
      </c>
      <c r="B10" s="156" t="s">
        <v>143</v>
      </c>
      <c r="C10" s="86" t="s">
        <v>144</v>
      </c>
      <c r="D10" s="168" t="s">
        <v>211</v>
      </c>
      <c r="E10" s="166">
        <v>0.68</v>
      </c>
      <c r="F10" s="166">
        <v>30.839451098518069</v>
      </c>
      <c r="G10" s="166">
        <f>ABS(F10*E10)</f>
        <v>20.970826746992287</v>
      </c>
      <c r="H10" s="237"/>
      <c r="I10" s="26"/>
      <c r="J10" s="2">
        <v>24.11</v>
      </c>
      <c r="K10" s="179">
        <f t="shared" si="0"/>
        <v>30.839451098518069</v>
      </c>
    </row>
    <row r="11" spans="1:11" s="7" customFormat="1" ht="24" x14ac:dyDescent="0.2">
      <c r="A11" s="6">
        <v>5</v>
      </c>
      <c r="B11" s="156" t="s">
        <v>134</v>
      </c>
      <c r="C11" s="86" t="s">
        <v>135</v>
      </c>
      <c r="D11" s="239" t="s">
        <v>212</v>
      </c>
      <c r="E11" s="166">
        <v>3.75</v>
      </c>
      <c r="F11" s="166">
        <v>38.245524174437584</v>
      </c>
      <c r="G11" s="166">
        <f>ABS(F11*E11)</f>
        <v>143.42071565414093</v>
      </c>
      <c r="H11" s="237"/>
      <c r="I11" s="26"/>
      <c r="J11" s="2">
        <v>29.9</v>
      </c>
      <c r="K11" s="179">
        <f t="shared" si="0"/>
        <v>38.245524174437584</v>
      </c>
    </row>
    <row r="12" spans="1:11" s="7" customFormat="1" ht="24" x14ac:dyDescent="0.2">
      <c r="A12" s="6">
        <v>6</v>
      </c>
      <c r="B12" s="109" t="s">
        <v>179</v>
      </c>
      <c r="C12" s="86" t="s">
        <v>146</v>
      </c>
      <c r="D12" s="239" t="s">
        <v>212</v>
      </c>
      <c r="E12" s="166">
        <v>15</v>
      </c>
      <c r="F12" s="166">
        <v>4.9629643410306974</v>
      </c>
      <c r="G12" s="166">
        <f>ABS(F12*E12)</f>
        <v>74.44446511546046</v>
      </c>
      <c r="H12" s="237"/>
      <c r="I12" s="26"/>
      <c r="J12" s="2">
        <v>3.88</v>
      </c>
      <c r="K12" s="179">
        <f t="shared" si="0"/>
        <v>4.9629643410306974</v>
      </c>
    </row>
    <row r="13" spans="1:11" s="7" customFormat="1" ht="12" x14ac:dyDescent="0.2">
      <c r="A13" s="6">
        <v>7</v>
      </c>
      <c r="B13" s="25"/>
      <c r="C13" s="240" t="s">
        <v>82</v>
      </c>
      <c r="D13" s="168"/>
      <c r="E13" s="166"/>
      <c r="F13" s="166"/>
      <c r="G13" s="166"/>
      <c r="H13" s="237"/>
      <c r="I13" s="26"/>
      <c r="J13" s="2"/>
      <c r="K13" s="179">
        <f t="shared" si="0"/>
        <v>0</v>
      </c>
    </row>
    <row r="14" spans="1:11" s="7" customFormat="1" ht="36" x14ac:dyDescent="0.2">
      <c r="A14" s="6">
        <v>8</v>
      </c>
      <c r="B14" s="156" t="s">
        <v>189</v>
      </c>
      <c r="C14" s="86" t="s">
        <v>147</v>
      </c>
      <c r="D14" s="241" t="s">
        <v>34</v>
      </c>
      <c r="E14" s="166">
        <v>18</v>
      </c>
      <c r="F14" s="166">
        <v>3.8757169982791271</v>
      </c>
      <c r="G14" s="166">
        <f>ABS(F14*E14)</f>
        <v>69.762905969024288</v>
      </c>
      <c r="H14" s="237"/>
      <c r="I14" s="26"/>
      <c r="J14" s="2">
        <v>3.03</v>
      </c>
      <c r="K14" s="179">
        <f t="shared" si="0"/>
        <v>3.8757169982791271</v>
      </c>
    </row>
    <row r="15" spans="1:11" s="7" customFormat="1" ht="12.75" x14ac:dyDescent="0.2">
      <c r="A15" s="6">
        <v>9</v>
      </c>
      <c r="B15" s="177"/>
      <c r="C15" s="247" t="s">
        <v>70</v>
      </c>
      <c r="D15" s="248"/>
      <c r="E15" s="249"/>
      <c r="F15" s="250"/>
      <c r="G15" s="250">
        <f>SUM(G8:G14)</f>
        <v>323.4528851473525</v>
      </c>
      <c r="H15" s="251">
        <f>G15*100/G27</f>
        <v>9.6891796486941644</v>
      </c>
      <c r="J15" s="2"/>
      <c r="K15" s="179">
        <f t="shared" si="0"/>
        <v>0</v>
      </c>
    </row>
    <row r="16" spans="1:11" s="7" customFormat="1" ht="12" x14ac:dyDescent="0.2">
      <c r="A16" s="6">
        <v>10</v>
      </c>
      <c r="B16" s="84"/>
      <c r="C16" s="176" t="s">
        <v>106</v>
      </c>
      <c r="D16" s="84"/>
      <c r="E16" s="84"/>
      <c r="F16" s="84"/>
      <c r="G16" s="84"/>
      <c r="H16" s="231"/>
      <c r="J16" s="2"/>
      <c r="K16" s="179">
        <f t="shared" si="0"/>
        <v>0</v>
      </c>
    </row>
    <row r="17" spans="1:11" s="7" customFormat="1" ht="12" x14ac:dyDescent="0.2">
      <c r="A17" s="6">
        <v>11</v>
      </c>
      <c r="B17" s="117"/>
      <c r="C17" s="118" t="s">
        <v>96</v>
      </c>
      <c r="D17" s="119"/>
      <c r="E17" s="120"/>
      <c r="F17" s="120"/>
      <c r="G17" s="120"/>
      <c r="H17" s="122"/>
      <c r="J17" s="2"/>
      <c r="K17" s="179">
        <f t="shared" si="0"/>
        <v>0</v>
      </c>
    </row>
    <row r="18" spans="1:11" ht="48" x14ac:dyDescent="0.2">
      <c r="A18" s="6">
        <v>12</v>
      </c>
      <c r="B18" s="19" t="s">
        <v>136</v>
      </c>
      <c r="C18" s="86" t="s">
        <v>217</v>
      </c>
      <c r="D18" s="166" t="s">
        <v>213</v>
      </c>
      <c r="E18" s="166">
        <v>4</v>
      </c>
      <c r="F18" s="166">
        <v>250.09903081760928</v>
      </c>
      <c r="G18" s="166">
        <f>ABS(F18*E18)</f>
        <v>1000.3961232704371</v>
      </c>
      <c r="H18" s="238"/>
      <c r="J18" s="2">
        <v>195.52512830886005</v>
      </c>
      <c r="K18" s="179">
        <f t="shared" si="0"/>
        <v>250.09903081760928</v>
      </c>
    </row>
    <row r="19" spans="1:11" ht="12" x14ac:dyDescent="0.2">
      <c r="A19" s="6">
        <v>13</v>
      </c>
      <c r="B19" s="81" t="s">
        <v>2</v>
      </c>
      <c r="C19" s="99" t="s">
        <v>107</v>
      </c>
      <c r="D19" s="168" t="s">
        <v>5</v>
      </c>
      <c r="E19" s="21">
        <v>4</v>
      </c>
      <c r="F19" s="166">
        <v>13.851230866846546</v>
      </c>
      <c r="G19" s="166">
        <f>SUM(F19*E19)</f>
        <v>55.404923467386183</v>
      </c>
      <c r="H19" s="238"/>
      <c r="J19" s="2">
        <v>10.828765244000003</v>
      </c>
      <c r="K19" s="179">
        <f t="shared" si="0"/>
        <v>13.851230866846546</v>
      </c>
    </row>
    <row r="20" spans="1:11" ht="26.25" x14ac:dyDescent="0.2">
      <c r="A20" s="6">
        <v>14</v>
      </c>
      <c r="B20" s="19" t="s">
        <v>149</v>
      </c>
      <c r="C20" s="86" t="s">
        <v>150</v>
      </c>
      <c r="D20" s="123" t="s">
        <v>151</v>
      </c>
      <c r="E20" s="166">
        <v>1.01</v>
      </c>
      <c r="F20" s="166">
        <v>146.68090929827923</v>
      </c>
      <c r="G20" s="166">
        <f>ABS(F20*E20)</f>
        <v>148.14771839126203</v>
      </c>
      <c r="H20" s="238"/>
      <c r="J20" s="2">
        <v>114.67378948750002</v>
      </c>
      <c r="K20" s="179">
        <f t="shared" si="0"/>
        <v>146.68090929827923</v>
      </c>
    </row>
    <row r="21" spans="1:11" ht="26.25" x14ac:dyDescent="0.2">
      <c r="A21" s="6">
        <v>15</v>
      </c>
      <c r="B21" s="19" t="s">
        <v>152</v>
      </c>
      <c r="C21" s="86" t="s">
        <v>153</v>
      </c>
      <c r="D21" s="123" t="s">
        <v>151</v>
      </c>
      <c r="E21" s="166">
        <v>1.01</v>
      </c>
      <c r="F21" s="166">
        <v>218.51674484653137</v>
      </c>
      <c r="G21" s="166">
        <f>ABS(F21*E21)</f>
        <v>220.70191229499667</v>
      </c>
      <c r="H21" s="238"/>
      <c r="J21" s="2">
        <v>170.83438681900003</v>
      </c>
      <c r="K21" s="179">
        <f t="shared" si="0"/>
        <v>218.51674484653137</v>
      </c>
    </row>
    <row r="22" spans="1:11" ht="24" x14ac:dyDescent="0.2">
      <c r="A22" s="6">
        <v>16</v>
      </c>
      <c r="B22" s="132" t="s">
        <v>154</v>
      </c>
      <c r="C22" s="242" t="s">
        <v>155</v>
      </c>
      <c r="D22" s="243" t="s">
        <v>213</v>
      </c>
      <c r="E22" s="166">
        <v>20</v>
      </c>
      <c r="F22" s="243">
        <v>9.7075979061644198</v>
      </c>
      <c r="G22" s="166">
        <f>ABS(F22*E22)</f>
        <v>194.15195812328841</v>
      </c>
      <c r="H22" s="238"/>
      <c r="J22" s="2">
        <v>7.5893110020000005</v>
      </c>
      <c r="K22" s="179">
        <f t="shared" si="0"/>
        <v>9.7075979061644198</v>
      </c>
    </row>
    <row r="23" spans="1:11" ht="36" x14ac:dyDescent="0.2">
      <c r="A23" s="6">
        <v>17</v>
      </c>
      <c r="B23" s="147" t="s">
        <v>181</v>
      </c>
      <c r="C23" s="244" t="s">
        <v>186</v>
      </c>
      <c r="D23" s="244" t="s">
        <v>182</v>
      </c>
      <c r="E23" s="245">
        <v>60</v>
      </c>
      <c r="F23" s="243">
        <v>6.9409534541510647</v>
      </c>
      <c r="G23" s="166">
        <f>ABS(F23*E23)</f>
        <v>416.45720724906386</v>
      </c>
      <c r="H23" s="238"/>
      <c r="J23" s="2">
        <v>5.4263737459200003</v>
      </c>
      <c r="K23" s="179">
        <f t="shared" si="0"/>
        <v>6.9409534541510647</v>
      </c>
    </row>
    <row r="24" spans="1:11" ht="24" x14ac:dyDescent="0.2">
      <c r="A24" s="6">
        <v>18</v>
      </c>
      <c r="B24" s="132" t="s">
        <v>159</v>
      </c>
      <c r="C24" s="242" t="s">
        <v>215</v>
      </c>
      <c r="D24" s="246" t="s">
        <v>214</v>
      </c>
      <c r="E24" s="166">
        <v>101</v>
      </c>
      <c r="F24" s="166">
        <v>8.5460590189594967</v>
      </c>
      <c r="G24" s="166">
        <f>ABS(F24*E24)</f>
        <v>863.15196091490918</v>
      </c>
      <c r="H24" s="237"/>
      <c r="J24" s="2">
        <v>6.6812305539710009</v>
      </c>
      <c r="K24" s="179">
        <f t="shared" si="0"/>
        <v>8.5460590189594967</v>
      </c>
    </row>
    <row r="25" spans="1:11" ht="24" x14ac:dyDescent="0.2">
      <c r="A25" s="6">
        <v>19</v>
      </c>
      <c r="B25" s="85" t="s">
        <v>1</v>
      </c>
      <c r="C25" s="86" t="s">
        <v>140</v>
      </c>
      <c r="D25" s="166" t="s">
        <v>6</v>
      </c>
      <c r="E25" s="88">
        <v>25</v>
      </c>
      <c r="F25" s="166">
        <v>4.657</v>
      </c>
      <c r="G25" s="166">
        <f>SUM(F25*E25)</f>
        <v>116.425</v>
      </c>
      <c r="H25" s="238"/>
      <c r="J25" s="2">
        <v>3.6376131742000006</v>
      </c>
      <c r="K25" s="179">
        <f t="shared" si="0"/>
        <v>4.652923832478888</v>
      </c>
    </row>
    <row r="26" spans="1:11" ht="12.75" x14ac:dyDescent="0.2">
      <c r="A26" s="6">
        <v>20</v>
      </c>
      <c r="B26" s="158"/>
      <c r="C26" s="252" t="s">
        <v>10</v>
      </c>
      <c r="D26" s="248"/>
      <c r="E26" s="253"/>
      <c r="F26" s="253"/>
      <c r="G26" s="253">
        <f>SUM(G18:G25)</f>
        <v>3014.8368037113437</v>
      </c>
      <c r="H26" s="254">
        <f>G26*100/G27</f>
        <v>90.310820351305836</v>
      </c>
      <c r="J26" s="179">
        <f>SUM(svodn!H41-vedomost!G26)</f>
        <v>323.4573895106505</v>
      </c>
    </row>
    <row r="27" spans="1:11" ht="12.75" x14ac:dyDescent="0.2">
      <c r="A27" s="6">
        <v>21</v>
      </c>
      <c r="B27" s="158"/>
      <c r="C27" s="255" t="s">
        <v>70</v>
      </c>
      <c r="D27" s="256"/>
      <c r="E27" s="257"/>
      <c r="F27" s="257"/>
      <c r="G27" s="257">
        <f>SUM(G26+G15)</f>
        <v>3338.2896888586961</v>
      </c>
      <c r="H27" s="257">
        <f>SUM(H15:H26)</f>
        <v>100</v>
      </c>
      <c r="J27" s="179">
        <f>SUM(svodn!H41-vedomost!G27)</f>
        <v>4.5043632981105475E-3</v>
      </c>
    </row>
    <row r="28" spans="1:11" ht="12" x14ac:dyDescent="0.2">
      <c r="A28" s="91"/>
      <c r="B28" s="102"/>
      <c r="C28" s="103"/>
      <c r="D28" s="95"/>
      <c r="E28" s="80"/>
      <c r="F28" s="87"/>
      <c r="G28" s="87"/>
      <c r="H28" s="232"/>
    </row>
    <row r="29" spans="1:11" ht="12.75" x14ac:dyDescent="0.2">
      <c r="A29" s="104"/>
      <c r="B29" s="258" t="s">
        <v>198</v>
      </c>
      <c r="C29" s="259"/>
      <c r="D29" s="260"/>
      <c r="E29" s="260"/>
      <c r="F29" s="261"/>
      <c r="G29" s="262">
        <f>SUM(G26*0.015)</f>
        <v>45.222552055670157</v>
      </c>
      <c r="H29" s="233"/>
    </row>
    <row r="30" spans="1:11" ht="12.75" x14ac:dyDescent="0.2">
      <c r="A30" s="104"/>
      <c r="B30" s="258" t="s">
        <v>10</v>
      </c>
      <c r="C30" s="259"/>
      <c r="D30" s="260"/>
      <c r="E30" s="260"/>
      <c r="F30" s="261"/>
      <c r="G30" s="262">
        <f>SUM(G29+G26)</f>
        <v>3060.059355767014</v>
      </c>
      <c r="H30" s="233"/>
    </row>
    <row r="31" spans="1:11" ht="12.75" x14ac:dyDescent="0.2">
      <c r="A31" s="104"/>
      <c r="B31" s="258" t="s">
        <v>199</v>
      </c>
      <c r="C31" s="259"/>
      <c r="D31" s="263"/>
      <c r="E31" s="264"/>
      <c r="F31" s="265"/>
      <c r="G31" s="266">
        <f>SUM(G30*0.2)</f>
        <v>612.01187115340281</v>
      </c>
      <c r="H31" s="234"/>
    </row>
    <row r="32" spans="1:11" ht="12.75" x14ac:dyDescent="0.2">
      <c r="A32" s="104"/>
      <c r="B32" s="258" t="s">
        <v>10</v>
      </c>
      <c r="C32" s="259"/>
      <c r="D32" s="263"/>
      <c r="E32" s="264"/>
      <c r="F32" s="265"/>
      <c r="G32" s="266">
        <f>AVERAGE(G30+G31)</f>
        <v>3672.0712269204168</v>
      </c>
      <c r="H32" s="234"/>
    </row>
  </sheetData>
  <mergeCells count="13">
    <mergeCell ref="H4:H5"/>
    <mergeCell ref="A1:H1"/>
    <mergeCell ref="A2:H2"/>
    <mergeCell ref="A4:A5"/>
    <mergeCell ref="B4:B5"/>
    <mergeCell ref="C4:C5"/>
    <mergeCell ref="D4:D5"/>
    <mergeCell ref="E4:E5"/>
    <mergeCell ref="B32:C32"/>
    <mergeCell ref="B29:C29"/>
    <mergeCell ref="B30:C30"/>
    <mergeCell ref="B31:C31"/>
    <mergeCell ref="F4:G4"/>
  </mergeCells>
  <pageMargins left="0.7" right="0.7" top="0.75" bottom="0.75" header="0.3" footer="0.3"/>
  <pageSetup paperSize="9" orientation="portrait" r:id="rId1"/>
  <ignoredErrors>
    <ignoredError sqref="G19:G2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topLeftCell="A10" zoomScaleNormal="100" zoomScaleSheetLayoutView="100" workbookViewId="0">
      <selection activeCell="D6" sqref="D6"/>
    </sheetView>
  </sheetViews>
  <sheetFormatPr defaultRowHeight="12.75" x14ac:dyDescent="0.2"/>
  <cols>
    <col min="1" max="1" width="7.7109375" customWidth="1"/>
    <col min="2" max="2" width="43.7109375" customWidth="1"/>
    <col min="3" max="3" width="11.42578125" customWidth="1"/>
    <col min="4" max="4" width="17.140625" customWidth="1"/>
  </cols>
  <sheetData>
    <row r="1" spans="1:4" ht="20.25" x14ac:dyDescent="0.2">
      <c r="A1" s="229" t="s">
        <v>194</v>
      </c>
      <c r="B1" s="229"/>
      <c r="C1" s="229"/>
      <c r="D1" s="229"/>
    </row>
    <row r="2" spans="1:4" ht="16.5" x14ac:dyDescent="0.3">
      <c r="A2" s="169"/>
      <c r="B2" s="169"/>
      <c r="C2" s="170"/>
      <c r="D2" s="170"/>
    </row>
    <row r="3" spans="1:4" ht="45" customHeight="1" x14ac:dyDescent="0.2">
      <c r="A3" s="230" t="s">
        <v>207</v>
      </c>
      <c r="B3" s="230"/>
      <c r="C3" s="230"/>
      <c r="D3" s="230"/>
    </row>
    <row r="4" spans="1:4" ht="16.5" x14ac:dyDescent="0.3">
      <c r="A4" s="170"/>
      <c r="B4" s="170"/>
      <c r="C4" s="170"/>
      <c r="D4" s="170"/>
    </row>
    <row r="5" spans="1:4" ht="33" x14ac:dyDescent="0.2">
      <c r="A5" s="181" t="s">
        <v>195</v>
      </c>
      <c r="B5" s="182" t="s">
        <v>196</v>
      </c>
      <c r="C5" s="183" t="s">
        <v>197</v>
      </c>
      <c r="D5" s="184" t="s">
        <v>209</v>
      </c>
    </row>
    <row r="6" spans="1:4" ht="16.5" x14ac:dyDescent="0.2">
      <c r="A6" s="171">
        <v>1</v>
      </c>
      <c r="B6" s="180">
        <v>2</v>
      </c>
      <c r="C6" s="172">
        <v>3</v>
      </c>
      <c r="D6" s="173">
        <v>4</v>
      </c>
    </row>
    <row r="7" spans="1:4" ht="16.5" x14ac:dyDescent="0.2">
      <c r="A7" s="171">
        <v>1</v>
      </c>
      <c r="B7" s="185" t="s">
        <v>94</v>
      </c>
      <c r="C7" s="172"/>
      <c r="D7" s="173"/>
    </row>
    <row r="8" spans="1:4" ht="24" x14ac:dyDescent="0.2">
      <c r="A8" s="174">
        <v>2</v>
      </c>
      <c r="B8" s="8" t="s">
        <v>148</v>
      </c>
      <c r="C8" s="156" t="s">
        <v>201</v>
      </c>
      <c r="D8" s="157">
        <v>60</v>
      </c>
    </row>
    <row r="9" spans="1:4" ht="24" x14ac:dyDescent="0.2">
      <c r="A9" s="171">
        <v>3</v>
      </c>
      <c r="B9" s="8" t="s">
        <v>142</v>
      </c>
      <c r="C9" s="156" t="s">
        <v>201</v>
      </c>
      <c r="D9" s="157">
        <v>38</v>
      </c>
    </row>
    <row r="10" spans="1:4" ht="24" x14ac:dyDescent="0.2">
      <c r="A10" s="174">
        <v>4</v>
      </c>
      <c r="B10" s="8" t="s">
        <v>144</v>
      </c>
      <c r="C10" s="156" t="s">
        <v>201</v>
      </c>
      <c r="D10" s="157">
        <v>68</v>
      </c>
    </row>
    <row r="11" spans="1:4" ht="22.5" x14ac:dyDescent="0.2">
      <c r="A11" s="171">
        <v>5</v>
      </c>
      <c r="B11" s="8" t="s">
        <v>135</v>
      </c>
      <c r="C11" s="22" t="s">
        <v>145</v>
      </c>
      <c r="D11" s="157">
        <v>3.75</v>
      </c>
    </row>
    <row r="12" spans="1:4" ht="22.5" x14ac:dyDescent="0.2">
      <c r="A12" s="174">
        <v>6</v>
      </c>
      <c r="B12" s="8" t="s">
        <v>146</v>
      </c>
      <c r="C12" s="22" t="s">
        <v>145</v>
      </c>
      <c r="D12" s="157">
        <v>15</v>
      </c>
    </row>
    <row r="13" spans="1:4" ht="22.5" x14ac:dyDescent="0.2">
      <c r="A13" s="171">
        <v>7</v>
      </c>
      <c r="B13" s="8" t="s">
        <v>147</v>
      </c>
      <c r="C13" s="27" t="s">
        <v>34</v>
      </c>
      <c r="D13" s="157">
        <v>18</v>
      </c>
    </row>
    <row r="14" spans="1:4" ht="15" customHeight="1" x14ac:dyDescent="0.2">
      <c r="A14" s="174">
        <v>8</v>
      </c>
      <c r="B14" s="186" t="s">
        <v>106</v>
      </c>
      <c r="C14" s="172"/>
      <c r="D14" s="175"/>
    </row>
    <row r="15" spans="1:4" ht="17.25" customHeight="1" x14ac:dyDescent="0.2">
      <c r="A15" s="171">
        <v>9</v>
      </c>
      <c r="B15" s="86" t="s">
        <v>202</v>
      </c>
      <c r="C15" s="159" t="s">
        <v>139</v>
      </c>
      <c r="D15" s="159">
        <v>4</v>
      </c>
    </row>
    <row r="16" spans="1:4" ht="16.5" x14ac:dyDescent="0.2">
      <c r="A16" s="174">
        <v>10</v>
      </c>
      <c r="B16" s="99" t="s">
        <v>107</v>
      </c>
      <c r="C16" s="158" t="s">
        <v>5</v>
      </c>
      <c r="D16" s="21">
        <v>4</v>
      </c>
    </row>
    <row r="17" spans="1:4" ht="24" x14ac:dyDescent="0.2">
      <c r="A17" s="171">
        <v>11</v>
      </c>
      <c r="B17" s="86" t="s">
        <v>150</v>
      </c>
      <c r="C17" s="123" t="s">
        <v>203</v>
      </c>
      <c r="D17" s="159">
        <v>101</v>
      </c>
    </row>
    <row r="18" spans="1:4" ht="24" x14ac:dyDescent="0.2">
      <c r="A18" s="174">
        <v>12</v>
      </c>
      <c r="B18" s="189" t="s">
        <v>153</v>
      </c>
      <c r="C18" s="190" t="s">
        <v>203</v>
      </c>
      <c r="D18" s="191">
        <v>101</v>
      </c>
    </row>
    <row r="19" spans="1:4" ht="16.5" x14ac:dyDescent="0.2">
      <c r="A19" s="171">
        <v>13</v>
      </c>
      <c r="B19" s="192" t="s">
        <v>155</v>
      </c>
      <c r="C19" s="193" t="s">
        <v>156</v>
      </c>
      <c r="D19" s="193">
        <v>20</v>
      </c>
    </row>
    <row r="20" spans="1:4" ht="22.5" x14ac:dyDescent="0.2">
      <c r="A20" s="174">
        <v>14</v>
      </c>
      <c r="B20" s="146" t="s">
        <v>186</v>
      </c>
      <c r="C20" s="146" t="s">
        <v>182</v>
      </c>
      <c r="D20" s="188">
        <v>60</v>
      </c>
    </row>
    <row r="21" spans="1:4" ht="22.5" x14ac:dyDescent="0.2">
      <c r="A21" s="171">
        <v>15</v>
      </c>
      <c r="B21" s="110" t="s">
        <v>208</v>
      </c>
      <c r="C21" s="135" t="s">
        <v>160</v>
      </c>
      <c r="D21" s="157">
        <v>101</v>
      </c>
    </row>
    <row r="22" spans="1:4" ht="24" x14ac:dyDescent="0.2">
      <c r="A22" s="174">
        <v>16</v>
      </c>
      <c r="B22" s="86" t="s">
        <v>140</v>
      </c>
      <c r="C22" s="159" t="s">
        <v>6</v>
      </c>
      <c r="D22" s="88">
        <v>25</v>
      </c>
    </row>
    <row r="23" spans="1:4" ht="29.25" customHeight="1" x14ac:dyDescent="0.2">
      <c r="A23" s="224"/>
      <c r="B23" s="224"/>
      <c r="C23" s="224"/>
      <c r="D23" s="224"/>
    </row>
    <row r="24" spans="1:4" x14ac:dyDescent="0.2">
      <c r="A24" s="227" t="s">
        <v>204</v>
      </c>
      <c r="B24" s="228"/>
      <c r="C24" s="228"/>
      <c r="D24" s="228"/>
    </row>
    <row r="25" spans="1:4" x14ac:dyDescent="0.2">
      <c r="A25" s="187"/>
      <c r="B25" s="187"/>
      <c r="C25" s="187"/>
      <c r="D25" s="187"/>
    </row>
    <row r="26" spans="1:4" x14ac:dyDescent="0.2">
      <c r="A26" s="227" t="s">
        <v>205</v>
      </c>
      <c r="B26" s="228"/>
      <c r="C26" s="228"/>
      <c r="D26" s="228"/>
    </row>
    <row r="27" spans="1:4" ht="16.5" x14ac:dyDescent="0.2">
      <c r="A27" s="224"/>
      <c r="B27" s="224"/>
      <c r="C27" s="224"/>
      <c r="D27" s="224"/>
    </row>
    <row r="29" spans="1:4" x14ac:dyDescent="0.2">
      <c r="A29" s="225" t="s">
        <v>206</v>
      </c>
      <c r="B29" s="226"/>
      <c r="C29" s="226"/>
      <c r="D29" s="226"/>
    </row>
    <row r="31" spans="1:4" ht="30" customHeight="1" x14ac:dyDescent="0.2"/>
    <row r="34" ht="30" customHeight="1" x14ac:dyDescent="0.2"/>
    <row r="35" ht="27" customHeight="1" x14ac:dyDescent="0.2"/>
    <row r="36" ht="13.5" customHeight="1" x14ac:dyDescent="0.2"/>
    <row r="37" ht="27" customHeight="1" x14ac:dyDescent="0.2"/>
    <row r="38" ht="30" customHeight="1" x14ac:dyDescent="0.2"/>
    <row r="39" ht="27" customHeight="1" x14ac:dyDescent="0.2"/>
    <row r="40" ht="27" customHeight="1" x14ac:dyDescent="0.2"/>
    <row r="41" ht="27" customHeight="1" x14ac:dyDescent="0.2"/>
  </sheetData>
  <mergeCells count="7">
    <mergeCell ref="A1:D1"/>
    <mergeCell ref="A3:D3"/>
    <mergeCell ref="A27:D27"/>
    <mergeCell ref="A29:D29"/>
    <mergeCell ref="A23:D23"/>
    <mergeCell ref="A24:D24"/>
    <mergeCell ref="A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Poyasnit</vt:lpstr>
      <vt:lpstr>svodn</vt:lpstr>
      <vt:lpstr>obekt1 </vt:lpstr>
      <vt:lpstr>քանդում</vt:lpstr>
      <vt:lpstr>տանիքի վերանորոգում</vt:lpstr>
      <vt:lpstr>vedomost</vt:lpstr>
      <vt:lpstr>akt</vt:lpstr>
      <vt:lpstr>Poyasnit!Область_печати</vt:lpstr>
      <vt:lpstr>svodn!Область_печати</vt:lpstr>
      <vt:lpstr>vedomost!Область_печати</vt:lpstr>
      <vt:lpstr>'տանիքի վերանորոգում'!Область_печати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COMP2</cp:lastModifiedBy>
  <cp:lastPrinted>2025-10-29T12:01:47Z</cp:lastPrinted>
  <dcterms:created xsi:type="dcterms:W3CDTF">1996-10-14T23:33:28Z</dcterms:created>
  <dcterms:modified xsi:type="dcterms:W3CDTF">2025-10-29T12:58:40Z</dcterms:modified>
</cp:coreProperties>
</file>